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Вероника\МОИ ОТЧЕТЫ\отчет по ОГ\2023\за 9 месяцев\"/>
    </mc:Choice>
  </mc:AlternateContent>
  <bookViews>
    <workbookView xWindow="0" yWindow="60" windowWidth="28800" windowHeight="12375"/>
  </bookViews>
  <sheets>
    <sheet name="Лист1" sheetId="6" r:id="rId1"/>
    <sheet name="Результат" sheetId="5" r:id="rId2"/>
    <sheet name="Данные" sheetId="1" state="hidden" r:id="rId3"/>
  </sheets>
  <definedNames>
    <definedName name="BeginRegDate">Данные!$K$1</definedName>
    <definedName name="DataRow">#REF!</definedName>
    <definedName name="EndRegDate">Данные!$M$1</definedName>
    <definedName name="ReportDate">Данные!$O$1</definedName>
  </definedNames>
  <calcPr calcId="152511"/>
  <pivotCaches>
    <pivotCache cacheId="1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0" i="1" l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  <c r="B5" i="5"/>
  <c r="B3" i="5"/>
</calcChain>
</file>

<file path=xl/sharedStrings.xml><?xml version="1.0" encoding="utf-8"?>
<sst xmlns="http://schemas.openxmlformats.org/spreadsheetml/2006/main" count="2508" uniqueCount="757">
  <si>
    <t>Группа документов</t>
  </si>
  <si>
    <t>Ссылка</t>
  </si>
  <si>
    <t>С</t>
  </si>
  <si>
    <t>По</t>
  </si>
  <si>
    <t>Дата отчета</t>
  </si>
  <si>
    <t/>
  </si>
  <si>
    <t>Тематика</t>
  </si>
  <si>
    <t>(пусто)</t>
  </si>
  <si>
    <t>Общий итог</t>
  </si>
  <si>
    <t>Подразделение</t>
  </si>
  <si>
    <t xml:space="preserve"> </t>
  </si>
  <si>
    <t>Управление по работе с обращениями граждан</t>
  </si>
  <si>
    <t>ОТЧЕТ ПО ТЕМАТИКАМ И КОЛИЧЕСТВУ ВОПРОСОВ, зарегистрированных</t>
  </si>
  <si>
    <t>Дата рег</t>
  </si>
  <si>
    <t>Рег №</t>
  </si>
  <si>
    <t>Заголовок</t>
  </si>
  <si>
    <t>01.01.2023</t>
  </si>
  <si>
    <t>10.10.2023</t>
  </si>
  <si>
    <t>10.10.2023 11:10:33</t>
  </si>
  <si>
    <t>Обращения граждан МО Ногликский ГО</t>
  </si>
  <si>
    <t>Отлов животных</t>
  </si>
  <si>
    <t>ОГ-5.07-232/23-(0)</t>
  </si>
  <si>
    <t>12.09.2023</t>
  </si>
  <si>
    <t>О проникновении медведя</t>
  </si>
  <si>
    <t>Образование земельных участков (образование, раздел, выдел, объединение земельных участков). Возникновение прав на землю</t>
  </si>
  <si>
    <t>ОГ-5.07-88/23-(1)</t>
  </si>
  <si>
    <t>14.08.2023</t>
  </si>
  <si>
    <t>Об изменении зоны земельного участка</t>
  </si>
  <si>
    <t>Мобилизация</t>
  </si>
  <si>
    <t>ОГ-5.07-163/23-(1)</t>
  </si>
  <si>
    <t>25.07.2023</t>
  </si>
  <si>
    <t>Об оказании содействия в нотариальной помощи семье мобилизованного</t>
  </si>
  <si>
    <t>Переселение из подвалов, бараков, коммуналок, общежитий, аварийных домов, ветхого жилья, санитарно-защитной зоны</t>
  </si>
  <si>
    <t>ОГ-5.07-135/23-(0)</t>
  </si>
  <si>
    <t>26.06.2023</t>
  </si>
  <si>
    <t>О переселении из ветхого, аварийного жилья</t>
  </si>
  <si>
    <t>Содержание газового оборудования. Опасность взрыва</t>
  </si>
  <si>
    <t>ОГ-5.07-18/23-(0)</t>
  </si>
  <si>
    <t>20.01.2023</t>
  </si>
  <si>
    <t>О неисправности газового оборудования</t>
  </si>
  <si>
    <t>Строительство и реконструкция дорог</t>
  </si>
  <si>
    <t>ОГ-5.07-155/23-(1)</t>
  </si>
  <si>
    <t>22.08.2023</t>
  </si>
  <si>
    <t>О ремонте дороги</t>
  </si>
  <si>
    <t>ОГ-5.07-84/23-(0)</t>
  </si>
  <si>
    <t>25.04.2023</t>
  </si>
  <si>
    <t>О строительстве, размещении гаражей, стоянок, автопарковок</t>
  </si>
  <si>
    <t>ОГ-5.07-189/23-(0)</t>
  </si>
  <si>
    <t>08.08.2023</t>
  </si>
  <si>
    <t>Об обустройстве парковочных мест</t>
  </si>
  <si>
    <t>Обращения, заявления и жалобы граждан</t>
  </si>
  <si>
    <t>ОГ-5.07-129/23-(0)</t>
  </si>
  <si>
    <t>19.06.2023</t>
  </si>
  <si>
    <t>О допущении ошибки в возражении по судебному иску</t>
  </si>
  <si>
    <t>Приобретение права собственности. Прекращение права собственности</t>
  </si>
  <si>
    <t>ОГ-5.07-28/23-(0)</t>
  </si>
  <si>
    <t>31.01.2023</t>
  </si>
  <si>
    <t>О приобретении в собственность жилья по адресу:  пгт. Ноглики, мкр. ОГРЭ, д. 9, кв. 1</t>
  </si>
  <si>
    <t>ОГ-5.07-69/23-(0)</t>
  </si>
  <si>
    <t>11.04.2023</t>
  </si>
  <si>
    <t>Подключение индивидуальных жилых домов к централизованным сетям водо-, тепло - газо-, электроснабжения и водоотведения</t>
  </si>
  <si>
    <t>ОГ-5.07-65/23-(0)</t>
  </si>
  <si>
    <t>30.03.2023</t>
  </si>
  <si>
    <t>Строительство линии электропередач</t>
  </si>
  <si>
    <t>Архивные справки о трудовом стаже и заработной плате</t>
  </si>
  <si>
    <t>ОГ-5.07-144/23-(0)</t>
  </si>
  <si>
    <t>04.07.2023</t>
  </si>
  <si>
    <t>О выдаче справки</t>
  </si>
  <si>
    <t>ОГ-5.07-112/23-(0)</t>
  </si>
  <si>
    <t>30.05.2023</t>
  </si>
  <si>
    <t>О жалобе на соседей</t>
  </si>
  <si>
    <t>Деятельность в сфере строительства. Сооружение зданий, объектов капитального строительства</t>
  </si>
  <si>
    <t>ОГ-5.07-86/23-(0)</t>
  </si>
  <si>
    <t>26.04.2023</t>
  </si>
  <si>
    <t>О предоставлении копий документов</t>
  </si>
  <si>
    <t>Капитальный ремонт общего имущества</t>
  </si>
  <si>
    <t>ОГ-5.07-150/23-(0)</t>
  </si>
  <si>
    <t>11.07.2023</t>
  </si>
  <si>
    <t>О капитальном ремонте муниципального жилья</t>
  </si>
  <si>
    <t>ОГ-5.07-21/23-(0)</t>
  </si>
  <si>
    <t>27.01.2023</t>
  </si>
  <si>
    <t>О жалобах на соседей</t>
  </si>
  <si>
    <t>Внеочередное обеспечение жилыми помещениями</t>
  </si>
  <si>
    <t>ОГ-5.07-75/23-(0)</t>
  </si>
  <si>
    <t>19.04.2023</t>
  </si>
  <si>
    <t>О предоставлении жилья</t>
  </si>
  <si>
    <t>Благоустройство и ремонт подъездных дорог, в том числе тротуаров</t>
  </si>
  <si>
    <t>ОГ-5.07-44/23-(0)</t>
  </si>
  <si>
    <t>16.02.2023</t>
  </si>
  <si>
    <t>Об обеспечении проезда к земельному участку. о внесении участка дороги в реестр содержания дорог муниципального образования</t>
  </si>
  <si>
    <t>ОГ-5.07-52/23-(0)</t>
  </si>
  <si>
    <t>06.03.2023</t>
  </si>
  <si>
    <t>О предварительном согласовании предоставления земельного участка</t>
  </si>
  <si>
    <t>Транспортное обслуживание населения, пассажирские перевозки</t>
  </si>
  <si>
    <t>ОГ-5.07-243/23-(0)</t>
  </si>
  <si>
    <t>22.09.2023</t>
  </si>
  <si>
    <t>Об организации автобусного маршрута</t>
  </si>
  <si>
    <t>Сельское хозяйство</t>
  </si>
  <si>
    <t>ОГ-5.07-247/23-(0)</t>
  </si>
  <si>
    <t>27.09.2023</t>
  </si>
  <si>
    <t>Об организации сельскохозяйственного предприятия</t>
  </si>
  <si>
    <t>ОГ-5.07-212/23-(0)</t>
  </si>
  <si>
    <t>О школе МБОУ СОШ № 2</t>
  </si>
  <si>
    <t>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</t>
  </si>
  <si>
    <t>ОГ-5.07-227/23-(0)</t>
  </si>
  <si>
    <t>06.09.2023</t>
  </si>
  <si>
    <t>О необоснованном увеличении площади земельного участка по ул. Физкультурная, д. 86 А</t>
  </si>
  <si>
    <t>Городской, сельский и междугородний пассажирский транспорт</t>
  </si>
  <si>
    <t>ОГ-5.07-76/23-(0)</t>
  </si>
  <si>
    <t>24.04.2023</t>
  </si>
  <si>
    <t>Об состоянии общественного транспорта</t>
  </si>
  <si>
    <t>ОГ-5.07-198/23-(0)</t>
  </si>
  <si>
    <t>О включении дома, признанного аварийным, в программу переселения граждан из аварийного жилищного фонда</t>
  </si>
  <si>
    <t>Связь</t>
  </si>
  <si>
    <t>ОГ-5.07-83/23-(0)</t>
  </si>
  <si>
    <t>О содействии в проведении интернета ПАО "Ростелеком" в квартиру</t>
  </si>
  <si>
    <t>Устранение строительных недоделок</t>
  </si>
  <si>
    <t>ОГ-5.07-246/23-(0)</t>
  </si>
  <si>
    <t>26.09.2023</t>
  </si>
  <si>
    <t>О ремонте квартиры</t>
  </si>
  <si>
    <t>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</t>
  </si>
  <si>
    <t>ОГ-5.07-244/23-(0)</t>
  </si>
  <si>
    <t>25.09.2023</t>
  </si>
  <si>
    <t>О ликвидации построек</t>
  </si>
  <si>
    <t>ОГ-5.07-98/23-(1)</t>
  </si>
  <si>
    <t>О помощи семье мобилизованного (застекление балкона)</t>
  </si>
  <si>
    <t>Организация условий и мест для детского отдыха и досуга (детских и спортивных площадок)</t>
  </si>
  <si>
    <t>ОГ-5.07-1/23-(0)</t>
  </si>
  <si>
    <t>09.01.2023</t>
  </si>
  <si>
    <t>Об обустройстве катков в детских садах</t>
  </si>
  <si>
    <t>ОГ-5.07-140/23-(0)</t>
  </si>
  <si>
    <t>27.06.2023</t>
  </si>
  <si>
    <t>Обследование жилого фонда на предмет пригодности для проживания (ветхое и аварийное жилье)</t>
  </si>
  <si>
    <t>ОГ-5.07-155/23-(0)</t>
  </si>
  <si>
    <t>17.07.2023</t>
  </si>
  <si>
    <t>О выдаче справки о признании дома аварийным</t>
  </si>
  <si>
    <t>Перебои в электроснабжении</t>
  </si>
  <si>
    <t>ОГ-5.07-202/23-(0)</t>
  </si>
  <si>
    <t>21.08.2023</t>
  </si>
  <si>
    <t>О порче электрооборудования, по причине скачка электроэнергии</t>
  </si>
  <si>
    <t>Защита информации, прав субъектов, участвующих в информационных процессах и информатизация. Персональные данные граждан</t>
  </si>
  <si>
    <t>ОГ-5.07-5/23-(0)</t>
  </si>
  <si>
    <t>13.01.2023</t>
  </si>
  <si>
    <t>О неразглашении персональных данных</t>
  </si>
  <si>
    <t>ОГ-5.07-235/23-(0)</t>
  </si>
  <si>
    <t>19.09.2023</t>
  </si>
  <si>
    <t>О реконструкции проезда к дачным участкам</t>
  </si>
  <si>
    <t>ОГ-5.07-21/23-(1)</t>
  </si>
  <si>
    <t>02.02.2023</t>
  </si>
  <si>
    <t>Содержание кладбищ и мест захоронений</t>
  </si>
  <si>
    <t>ОГ-5.07-196/23-(0)</t>
  </si>
  <si>
    <t>Об отсыпке дороги на кладбище</t>
  </si>
  <si>
    <t>Угроза жителям населенных пунктов со стороны животных</t>
  </si>
  <si>
    <t>ОГ-5.07-58/23-(0)</t>
  </si>
  <si>
    <t>17.03.2023</t>
  </si>
  <si>
    <t>О нападении собаки</t>
  </si>
  <si>
    <t>Несвоевременное предоставление благоустроенного жилого помещения в связи с признанием жилья аварийным</t>
  </si>
  <si>
    <t>ОГ-5.07-195/23-(1)</t>
  </si>
  <si>
    <t>Об исполнении решения суда</t>
  </si>
  <si>
    <t>ОГ-5.07-51/23-(0)</t>
  </si>
  <si>
    <t>02.03.2023</t>
  </si>
  <si>
    <t>О ремонте крыши и замене окон</t>
  </si>
  <si>
    <t>ОГ-5.07-169/23-(0)</t>
  </si>
  <si>
    <t>27.07.2023</t>
  </si>
  <si>
    <t>О предоставлении и оплате отпуска</t>
  </si>
  <si>
    <t>ОГ-5.07-219/23-(1)</t>
  </si>
  <si>
    <t>О переносе площадки под мусорные баки (ограничивает отсыпку дороги к земельному участку №12)</t>
  </si>
  <si>
    <t>Перебои в теплоснабжении</t>
  </si>
  <si>
    <t>ОГ-5.07-87/23-(0)</t>
  </si>
  <si>
    <t>27.04.2023</t>
  </si>
  <si>
    <t>О проведении проверки замены отопительной системы. Об устранении причины недостаточного теплоснабжения.</t>
  </si>
  <si>
    <t>ОГ-5.07-167/23-(0)</t>
  </si>
  <si>
    <t>ОГ-5.07-89/23-(0)</t>
  </si>
  <si>
    <t>02.05.2023</t>
  </si>
  <si>
    <t>О засыпке дороги на кладбище щебнем</t>
  </si>
  <si>
    <t>Полномочия государственных органов и органов местного самоуправления в области земельных отношений, в том числе связанные с "дальневосточным гектаром"</t>
  </si>
  <si>
    <t>ОГ-5.07-139/23-(0)</t>
  </si>
  <si>
    <t>Об отсутствии подъездной дороги к земельному участку</t>
  </si>
  <si>
    <t>ОГ-5.07-222/23-(0)</t>
  </si>
  <si>
    <t>05.09.2023</t>
  </si>
  <si>
    <t>О перебоях в электроснабжении</t>
  </si>
  <si>
    <t>Градостроительство и архитектура</t>
  </si>
  <si>
    <t>ОГ-5.07-91/23-(0)</t>
  </si>
  <si>
    <t>03.05.2023</t>
  </si>
  <si>
    <t>О внесении изменений в схему границ территории с. Горячие Ключи, 10</t>
  </si>
  <si>
    <t>ОГ-5.07-203/23-(0)</t>
  </si>
  <si>
    <t>Об отсыпке участка дороги</t>
  </si>
  <si>
    <t>Жилищно-коммунальная сфера</t>
  </si>
  <si>
    <t>ОГ-5.07-163/23-(0)</t>
  </si>
  <si>
    <t>24.07.2023</t>
  </si>
  <si>
    <t>Об оказании помощи семье мобилизованного</t>
  </si>
  <si>
    <t>ОГ-5.07-10/23-(0)</t>
  </si>
  <si>
    <t>17.01.2023</t>
  </si>
  <si>
    <t>О капитальном ремонте муниципальной квартиры</t>
  </si>
  <si>
    <t>ОГ-5.07-204/23-(0)</t>
  </si>
  <si>
    <t>О создании комиссии по признанию жилого дома аварийным</t>
  </si>
  <si>
    <t>Выплаты за участие в боевых действиях, выдача удостоверения ветерана боевых действий</t>
  </si>
  <si>
    <t>ОГ-5.07-66/23-(0)</t>
  </si>
  <si>
    <t>Об отсутствии полагающихся выплат участнику СВО</t>
  </si>
  <si>
    <t>ОГ-5.07-184/23-(0)</t>
  </si>
  <si>
    <t>07.08.2023</t>
  </si>
  <si>
    <t>О ремонте дома</t>
  </si>
  <si>
    <t>Истребование дополнительных документов и материалов, в том числе в электронной форме</t>
  </si>
  <si>
    <t>ОГ-5.07-20/23-(0)</t>
  </si>
  <si>
    <t>25.01.2023</t>
  </si>
  <si>
    <t>О предоставлении информации по жилищному вопросу</t>
  </si>
  <si>
    <t>Защита прав на землю и рассмотрение земельных споров</t>
  </si>
  <si>
    <t>ОГ-5.07-158/23-(0)</t>
  </si>
  <si>
    <t>Об устранении нарушения прав собственника земельного участка</t>
  </si>
  <si>
    <t>ОГ-5.07-108/23-(0)</t>
  </si>
  <si>
    <t>О предоставлении жилого помещения (погорелец)</t>
  </si>
  <si>
    <t>ОГ-5.07-241/23-(1)</t>
  </si>
  <si>
    <t>О предоставлении копии Устава МО</t>
  </si>
  <si>
    <t>Коммерческий найм жилого помещения</t>
  </si>
  <si>
    <t>ОГ-5.07-54/23-(0)</t>
  </si>
  <si>
    <t>14.03.2023</t>
  </si>
  <si>
    <t>О продлении договора найма</t>
  </si>
  <si>
    <t>ОГ-5.07-128/23-(0)</t>
  </si>
  <si>
    <t>16.06.2023</t>
  </si>
  <si>
    <t>О подтоплении домов и придомовой территории</t>
  </si>
  <si>
    <t>ОГ-5.07-149/23-(0)</t>
  </si>
  <si>
    <t>06.07.2023</t>
  </si>
  <si>
    <t>Об обеспечении жильем</t>
  </si>
  <si>
    <t>ОГ-5.07-122/23-(1)</t>
  </si>
  <si>
    <t>Об изменении маршрута рейсового автобуса</t>
  </si>
  <si>
    <t>Водоснабжение поселений</t>
  </si>
  <si>
    <t>ОГ-5.07-64/23-(0)</t>
  </si>
  <si>
    <t>28.03.2023</t>
  </si>
  <si>
    <t>О некачественной питьевой воде</t>
  </si>
  <si>
    <t>ОГ-5.07-233/23-(0)</t>
  </si>
  <si>
    <t>13.09.2023</t>
  </si>
  <si>
    <t>О спиле дерева</t>
  </si>
  <si>
    <t>ОГ-5.07-27/23-(0)</t>
  </si>
  <si>
    <t>Жилище</t>
  </si>
  <si>
    <t>ОГ-5.07-34/23-(0)</t>
  </si>
  <si>
    <t>06.02.2023</t>
  </si>
  <si>
    <t>ОГ-5.07-26/23-(3)</t>
  </si>
  <si>
    <t>О предоставлении документов на земельный участок</t>
  </si>
  <si>
    <t>ОГ-5.07-80/23-(0)</t>
  </si>
  <si>
    <t>Об оказании помощи Носареву А.Ф. в капитальном ремонте муниципального жилья</t>
  </si>
  <si>
    <t>ОГ-5.07-111/23-(1)</t>
  </si>
  <si>
    <t>13.06.2023</t>
  </si>
  <si>
    <t>ОГ-5.07-92/23-(1)</t>
  </si>
  <si>
    <t>О предоставлении документов</t>
  </si>
  <si>
    <t>ОГ-5.07-90/23-(0)</t>
  </si>
  <si>
    <t>О состоянии автобуса, следующего по маршруту ЖД Вокзал-РК Восток</t>
  </si>
  <si>
    <t>ОГ-5.07-180/23-(0)</t>
  </si>
  <si>
    <t>О переносе забора от линии парковки</t>
  </si>
  <si>
    <t>ОГ-5.07-8/23-(0)</t>
  </si>
  <si>
    <t>О перемерзании трубы водоснабжения</t>
  </si>
  <si>
    <t>Запросы архивных данных</t>
  </si>
  <si>
    <t>ОГ-5.07-215/23-(0)</t>
  </si>
  <si>
    <t>30.08.2023</t>
  </si>
  <si>
    <t>О выдаче справки, подтверждающей проживание в с. Ныш</t>
  </si>
  <si>
    <t>ОГ-5.07-73/23-(0)</t>
  </si>
  <si>
    <t>О личном вопросе</t>
  </si>
  <si>
    <t>Медицинская экспертиза и медицинское освидетельствование</t>
  </si>
  <si>
    <t>ОГ-5.07-116/23-(0)</t>
  </si>
  <si>
    <t>06.06.2023</t>
  </si>
  <si>
    <t>О постановке на инвалидность и переводе на домашнее обучение</t>
  </si>
  <si>
    <t>Выделение земельных участков для индивидуального жилищного строительства</t>
  </si>
  <si>
    <t>ОГ-5.07-57/23-(0)</t>
  </si>
  <si>
    <t>15.03.2023</t>
  </si>
  <si>
    <t>О предварительном согласовании предоставления земельного участка для индивидуального жилищного строительства</t>
  </si>
  <si>
    <t>ОГ-5.07-71/23-(0)</t>
  </si>
  <si>
    <t>О снабжении электроэнергией в с. Венское</t>
  </si>
  <si>
    <t>ОГ-5.07-123/23-(0)</t>
  </si>
  <si>
    <t>ОГ-5.07-114/23-(0)</t>
  </si>
  <si>
    <t>02.06.2023</t>
  </si>
  <si>
    <t>Об отсутствии электричества</t>
  </si>
  <si>
    <t>ОГ-5.07-171/23-(0)</t>
  </si>
  <si>
    <t>31.07.2023</t>
  </si>
  <si>
    <t>Об отсыпке дороги</t>
  </si>
  <si>
    <t>Животноводство</t>
  </si>
  <si>
    <t>ОГ-5.07-106/23-(1)</t>
  </si>
  <si>
    <t>О предоставлении информации о мерах социальной поддержки на вновь создаваемое сельхоз предприятие</t>
  </si>
  <si>
    <t>ОГ-5.07-161/23-(0)</t>
  </si>
  <si>
    <t>18.07.2023</t>
  </si>
  <si>
    <t>О предоставлении справки</t>
  </si>
  <si>
    <t>ОГ-5.07-168/23-(0)</t>
  </si>
  <si>
    <t>Об отсутствии ограждения спортивных площадок</t>
  </si>
  <si>
    <t>ОГ-5.07-42/23-(1)</t>
  </si>
  <si>
    <t>14.07.2023</t>
  </si>
  <si>
    <t>О доработке ответа на обращение Усенок</t>
  </si>
  <si>
    <t>дошкольное образование</t>
  </si>
  <si>
    <t>ОГ-5.07-61/23-(0)</t>
  </si>
  <si>
    <t>27.03.2023</t>
  </si>
  <si>
    <t>О направлении анонимного обращения родителе воспитанников МБОУ д/с № 7 "Островок"</t>
  </si>
  <si>
    <t>ОГ-5.07-213/23-(0)</t>
  </si>
  <si>
    <t>23.08.2023</t>
  </si>
  <si>
    <t>О повреждении асфальтового покрытия</t>
  </si>
  <si>
    <t>ОГ-5.07-16/23-(0)</t>
  </si>
  <si>
    <t>ОГ-5.07-60/23-(0)</t>
  </si>
  <si>
    <t>22.03.2023</t>
  </si>
  <si>
    <t>Переселение из ветхого и аварийного жилья</t>
  </si>
  <si>
    <t>Государственный кадастровый учет недвижимого имущества</t>
  </si>
  <si>
    <t>ОГ-5.07-218/23-(0)</t>
  </si>
  <si>
    <t>01.09.2023</t>
  </si>
  <si>
    <t>О внесении изменения в постановление в части кадастрового номера</t>
  </si>
  <si>
    <t>ОГ-5.07-40/23-(0)</t>
  </si>
  <si>
    <t>14.02.2023</t>
  </si>
  <si>
    <t>О переносе остановки школьного автобуса, возле МБОУ СОШ № 1</t>
  </si>
  <si>
    <t>Нецелевое использование земельных участков</t>
  </si>
  <si>
    <t>ОГ-5.07-48/23-(0)</t>
  </si>
  <si>
    <t>22.02.2023</t>
  </si>
  <si>
    <t>О нарушении правил использования земельного участка</t>
  </si>
  <si>
    <t>ОГ-5.07-50/23-(0)</t>
  </si>
  <si>
    <t>28.02.2023</t>
  </si>
  <si>
    <t>О предоставлении жилого помещения</t>
  </si>
  <si>
    <t>Технологическое присоединение потребителей к системам электро-, тепло-, газо-, водоснабжения</t>
  </si>
  <si>
    <t>ОГ-5.07-132/23-(0)</t>
  </si>
  <si>
    <t>23.06.2023</t>
  </si>
  <si>
    <t>О подключении к центральному водоснабжению домов</t>
  </si>
  <si>
    <t>ОГ-5.07-55/23-(1)</t>
  </si>
  <si>
    <t>29.03.2023</t>
  </si>
  <si>
    <t>ОГ-5.07-35/23-(0)</t>
  </si>
  <si>
    <t>07.02.2023</t>
  </si>
  <si>
    <t>О ремонте муниципальной квартиры</t>
  </si>
  <si>
    <t>ОГ-5.07-211/23-(0)</t>
  </si>
  <si>
    <t>ОГ-5.07-231/23-(0)</t>
  </si>
  <si>
    <t>Об установке скульптуры на спортивной площадке</t>
  </si>
  <si>
    <t>ОГ-5.07-194/23-(0)</t>
  </si>
  <si>
    <t>10.08.2023</t>
  </si>
  <si>
    <t>О предоставлении документа, подтверждающего признание дома аварийным</t>
  </si>
  <si>
    <t>ОГ-5.07-159/23-(0)</t>
  </si>
  <si>
    <t>Об изменении вида разрешенного использования земельного участка</t>
  </si>
  <si>
    <t>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</t>
  </si>
  <si>
    <t>ОГ-5.07-43/23-(0)</t>
  </si>
  <si>
    <t>Трудоустройство. Безработица. Органы службы занятости. Государственные услуги в области содействия занятости населения</t>
  </si>
  <si>
    <t>ОГ-5.07-70/23-(0)</t>
  </si>
  <si>
    <t>О помощи в трудоустройстве</t>
  </si>
  <si>
    <t>ОГ-5.07-47/23-(0)</t>
  </si>
  <si>
    <t>21.02.2023</t>
  </si>
  <si>
    <t>ОГ-5.07-102/23-(0)</t>
  </si>
  <si>
    <t>19.05.2023</t>
  </si>
  <si>
    <t>Об устранении строительных недоделок</t>
  </si>
  <si>
    <t>ОГ-5.07-3/23-(0)</t>
  </si>
  <si>
    <t>11.01.2023</t>
  </si>
  <si>
    <t>О предоставлении информации о доме</t>
  </si>
  <si>
    <t>ОГ-5.07-88/23-(0)</t>
  </si>
  <si>
    <t>О предварительном согласовании предоставления ЗУ для ИЖС</t>
  </si>
  <si>
    <t>ОГ-5.07-100/23-(0)</t>
  </si>
  <si>
    <t>17.05.2023</t>
  </si>
  <si>
    <t>Оплата жилищно-коммунальных услуг (ЖКХ), взносов в Фонд капитального ремонта</t>
  </si>
  <si>
    <t>ОГ-5.07-82/23-(0)</t>
  </si>
  <si>
    <t>О взносах за капитальных ремонт МКД</t>
  </si>
  <si>
    <t>Коммунальное хозяйство</t>
  </si>
  <si>
    <t>ОГ-5.07-164/23-(1)</t>
  </si>
  <si>
    <t>О спиле верхушек деревьев</t>
  </si>
  <si>
    <t>ОГ-5.07-124/23-(0)</t>
  </si>
  <si>
    <t>ОГ-5.07-223/23-(0)</t>
  </si>
  <si>
    <t>О канализации</t>
  </si>
  <si>
    <t>ОГ-5.07-81/23-(0)</t>
  </si>
  <si>
    <t>О проведении работ по ремонту системы вентиляции</t>
  </si>
  <si>
    <t>ОГ-5.07-146/23-(0)</t>
  </si>
  <si>
    <t>Об оказании помощи в ремонте забора</t>
  </si>
  <si>
    <t>ОГ-5.07-155/23-(2)</t>
  </si>
  <si>
    <t>О благоустройстве дворовой территории</t>
  </si>
  <si>
    <t>Эксплуатация и ремонт частного жилищного фонда (приватизированные жилые помещения в многоквартирных домах, индивидуальные жилые дома)</t>
  </si>
  <si>
    <t>ОГ-5.07-205/23-(0)</t>
  </si>
  <si>
    <t>О пустующей квартиры в жилом доме</t>
  </si>
  <si>
    <t>ОГ-5.07-11/23-(0)</t>
  </si>
  <si>
    <t>Об изменении маршрута автобуса</t>
  </si>
  <si>
    <t>Регистрация физических лиц в качестве индивидуальных предпринимателей</t>
  </si>
  <si>
    <t>ОГ-5.07-78/23-(0)</t>
  </si>
  <si>
    <t>Об оказании содействия в открытии ИП на реализацию торговли</t>
  </si>
  <si>
    <t>ОГ-5.07-165/23-(0)</t>
  </si>
  <si>
    <t>ОГ-5.07-110/23-(1)</t>
  </si>
  <si>
    <t>О внеочередном предоставлении жилья</t>
  </si>
  <si>
    <t>ОГ-5.07-45/23-(0)</t>
  </si>
  <si>
    <t>17.02.2023</t>
  </si>
  <si>
    <t>О ремонте полов в квартире</t>
  </si>
  <si>
    <t>ОГ-5.07-26/23-(2)</t>
  </si>
  <si>
    <t>05.04.2023</t>
  </si>
  <si>
    <t>О предоставлении копии документа</t>
  </si>
  <si>
    <t>ОГ-5.07-172/23-(0)</t>
  </si>
  <si>
    <t>О признании жилья аварийным</t>
  </si>
  <si>
    <t>Уборка снега, опавших листьев, мусора и посторонних предметов</t>
  </si>
  <si>
    <t>ОГ-5.07-23/23-(0)</t>
  </si>
  <si>
    <t>О расчистке дворов от снега</t>
  </si>
  <si>
    <t>Внутрироссийская миграция. Проблемы внутрироссийских и вынужденных переселенцев</t>
  </si>
  <si>
    <t>ОГ-5.07-93/23-(0)</t>
  </si>
  <si>
    <t>11.05.2023</t>
  </si>
  <si>
    <t>О предоставлении информации</t>
  </si>
  <si>
    <t>ОГ-5.07-238/23-(0)</t>
  </si>
  <si>
    <t>О реконструкции системы электроснабжения (убрать столб с дороги)</t>
  </si>
  <si>
    <t>ОГ-5.07-190/23-(0)</t>
  </si>
  <si>
    <t>ОГ-5.07-26/23-(0)</t>
  </si>
  <si>
    <t>О затруднениях в оформлении земельного участка</t>
  </si>
  <si>
    <t>ОГ-5.07-120/23-(0)</t>
  </si>
  <si>
    <t>Градостроительство. Архитектура и проектирование</t>
  </si>
  <si>
    <t>ОГ-5.07-101/23-(0)</t>
  </si>
  <si>
    <t>18.05.2023</t>
  </si>
  <si>
    <t>Об установке забора</t>
  </si>
  <si>
    <t>Государственные жилищные сертификаты</t>
  </si>
  <si>
    <t>ОГ-5.07-72/23-(0)</t>
  </si>
  <si>
    <t>О предоставлении жилищного сертификата</t>
  </si>
  <si>
    <t>ОГ-5.07-175/23-(0)</t>
  </si>
  <si>
    <t>01.08.2023</t>
  </si>
  <si>
    <t>О создании комиссии и признании дома аварийным</t>
  </si>
  <si>
    <t>Трудоустройство и занятость населения (за исключением международного сотрудничества)</t>
  </si>
  <si>
    <t>ОГ-5.07-162/23-(0)</t>
  </si>
  <si>
    <t>20.07.2023</t>
  </si>
  <si>
    <t>О трудоустройстве</t>
  </si>
  <si>
    <t>Перебои в водоснабжении</t>
  </si>
  <si>
    <t>ОГ-5.07-250/23-(0)</t>
  </si>
  <si>
    <t>03.10.2023</t>
  </si>
  <si>
    <t>Об обеспечении водоснабжением в зимний период</t>
  </si>
  <si>
    <t>Жилищное строительство</t>
  </si>
  <si>
    <t>ОГ-5.07-252/23-(0)</t>
  </si>
  <si>
    <t>04.10.2023</t>
  </si>
  <si>
    <t>О принятии мер по устранению недостатков строительства МКД</t>
  </si>
  <si>
    <t>ОГ-5.07-14/23-(0)</t>
  </si>
  <si>
    <t>ОГ-5.07-66/23-(1)</t>
  </si>
  <si>
    <t>ОГ-5.07-207/23-(0)</t>
  </si>
  <si>
    <t>ОГ-5.07-125/23-(0)</t>
  </si>
  <si>
    <t>ОГ-5.07-186/23-(0)</t>
  </si>
  <si>
    <t>ОГ-5.07-81/23-(1)</t>
  </si>
  <si>
    <t>Об установке тротуаров. О реконструкции автобусного павильона</t>
  </si>
  <si>
    <t>Предоставление коммунальных услуг ненадлежащего качества</t>
  </si>
  <si>
    <t>ОГ-5.07-202/23-(1)</t>
  </si>
  <si>
    <t>29.09.2023</t>
  </si>
  <si>
    <t>О замене газового котла и предоставлении услуг отопления</t>
  </si>
  <si>
    <t>ОГ-5.07-106/23-(0)</t>
  </si>
  <si>
    <t>29.05.2023</t>
  </si>
  <si>
    <t>О предоставлении информации о количестве неиспользованных земель сельскохозяйственного назначения</t>
  </si>
  <si>
    <t>ОГ-5.07-138/23-(0)</t>
  </si>
  <si>
    <t>О подъезде к участку на Горячих Ключах</t>
  </si>
  <si>
    <t>ОГ-5.07-152/23-(0)</t>
  </si>
  <si>
    <t>Об подтоплении дома</t>
  </si>
  <si>
    <t>Предоставление служебного жилья</t>
  </si>
  <si>
    <t>ОГ-5.07-19/23-(0)</t>
  </si>
  <si>
    <t>О необходимости обеспечения служебным жильем сотрудников полиции</t>
  </si>
  <si>
    <t>ОГ-5.07-145/23-(0)</t>
  </si>
  <si>
    <t>О получении информации о стаже работы в районах Крайнего севера</t>
  </si>
  <si>
    <t>ОГ-5.07-230/23-(0)</t>
  </si>
  <si>
    <t>08.09.2023</t>
  </si>
  <si>
    <t>О спиле деревьев</t>
  </si>
  <si>
    <t>ОГ-5.07-147/23-(0)</t>
  </si>
  <si>
    <t>Об освобождении земельного участка от самовольных постройках</t>
  </si>
  <si>
    <t>ОГ-5.07-4/23-(0)</t>
  </si>
  <si>
    <t>О внесении изменений в генеральный план земельного участка</t>
  </si>
  <si>
    <t>ОГ-5.07-53/23-(0)</t>
  </si>
  <si>
    <t>09.03.2023</t>
  </si>
  <si>
    <t>Об оформлении земельного участка</t>
  </si>
  <si>
    <t>ОГ-5.07-219/23-(0)</t>
  </si>
  <si>
    <t>04.09.2023</t>
  </si>
  <si>
    <t>Индивидуальное жилищное строительство</t>
  </si>
  <si>
    <t>ОГ-5.07-160/23-(1)</t>
  </si>
  <si>
    <t>Уличное освещение</t>
  </si>
  <si>
    <t>ОГ-5.07-68/23-(0)</t>
  </si>
  <si>
    <t>06.04.2023</t>
  </si>
  <si>
    <t>Об отсутствии уличного освещения</t>
  </si>
  <si>
    <t>ОГ-5.07-42/23-(0)</t>
  </si>
  <si>
    <t>ОГ-5.07-94/23-(0)</t>
  </si>
  <si>
    <t>15.05.2023</t>
  </si>
  <si>
    <t>ОГ-5.07-135/23-(1)</t>
  </si>
  <si>
    <t>Переселение из ветхого жилья</t>
  </si>
  <si>
    <t>Распределение жилых помещений, предоставляемых по договору социального найма</t>
  </si>
  <si>
    <t>ОГ-5.07-79/23-(1)</t>
  </si>
  <si>
    <t>21.06.2023</t>
  </si>
  <si>
    <t>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</t>
  </si>
  <si>
    <t>ОГ-5.07-71/23-(1)</t>
  </si>
  <si>
    <t>12.04.2023</t>
  </si>
  <si>
    <t>О сохранении исконной среды обитания КМНС</t>
  </si>
  <si>
    <t>ОГ-5.07-221/23-(0)</t>
  </si>
  <si>
    <t>О спиле веток</t>
  </si>
  <si>
    <t>ОГ-5.07-6/23-(0)</t>
  </si>
  <si>
    <t>ОГ-5.07-88/23-(3)</t>
  </si>
  <si>
    <t>29.08.2023</t>
  </si>
  <si>
    <t>ОГ-5.07-179/23-(0)</t>
  </si>
  <si>
    <t>04.08.2023</t>
  </si>
  <si>
    <t>Об изменении территориальной зоны</t>
  </si>
  <si>
    <t>ОГ-5.07-174/23-(0)</t>
  </si>
  <si>
    <t>ОГ-5.07-166/23-(0)</t>
  </si>
  <si>
    <t>Демография. Перепись населения</t>
  </si>
  <si>
    <t>ОГ-5.07-183/23-(0)</t>
  </si>
  <si>
    <t>О принятии мер против абортов</t>
  </si>
  <si>
    <t>ОГ-5.07-164/23-(0)</t>
  </si>
  <si>
    <t>О помощи семье мобилизованного</t>
  </si>
  <si>
    <t>ОГ-5.07-137/23-(0)</t>
  </si>
  <si>
    <t>Исполнение судебных решений</t>
  </si>
  <si>
    <t>ОГ-5.07-195/23-(0)</t>
  </si>
  <si>
    <t>11.08.2023</t>
  </si>
  <si>
    <t>ОГ-5.07-193/23-(0)</t>
  </si>
  <si>
    <t>Об отсыпке дороги на территории кладбища</t>
  </si>
  <si>
    <t>ОГ-5.07-153/23-(0)</t>
  </si>
  <si>
    <t>13.07.2023</t>
  </si>
  <si>
    <t>О предоставлении земельного участка</t>
  </si>
  <si>
    <t>Обращение имущества в государственную или муниципальную собственность и распоряжение им</t>
  </si>
  <si>
    <t>ОГ-5.07-117/23-(0)</t>
  </si>
  <si>
    <t>07.06.2023</t>
  </si>
  <si>
    <t>Об изъятии принадлежащего на праве собственности жилого помещения путем выкупа</t>
  </si>
  <si>
    <t>ОГ-5.07-37/23-(0)</t>
  </si>
  <si>
    <t>08.02.2023</t>
  </si>
  <si>
    <t>Об улучшении жилищных условий</t>
  </si>
  <si>
    <t>Обращение с твердыми коммунальными отходами</t>
  </si>
  <si>
    <t>ОГ-5.07-134/23-(0)</t>
  </si>
  <si>
    <t>О переносе контейнерной площадки для накопления ТКО</t>
  </si>
  <si>
    <t>ОГ-5.07-126/23-(0)</t>
  </si>
  <si>
    <t>Об оформлении дальневосточного гектара в собственность (отказ КУМИ)</t>
  </si>
  <si>
    <t>ОГ-5.07-220/23-(0)</t>
  </si>
  <si>
    <t>О проверке системы отопления</t>
  </si>
  <si>
    <t>ОГ-5.07-181/23-(0)</t>
  </si>
  <si>
    <t>О предоставлении документа, подтверждающего переселение из аварийного дома</t>
  </si>
  <si>
    <t>Несанкционированная свалка мусора, биоотходы</t>
  </si>
  <si>
    <t>ОГ-5.07-201/23-(0)</t>
  </si>
  <si>
    <t>18.08.2023</t>
  </si>
  <si>
    <t>О свалке ТБО</t>
  </si>
  <si>
    <t>ОГ-5.07-48/23-(1)</t>
  </si>
  <si>
    <t>15.08.2023</t>
  </si>
  <si>
    <t>О выявлении самовольных построек</t>
  </si>
  <si>
    <t>Использование и охрана земель (за исключением международного сотрудничества)</t>
  </si>
  <si>
    <t>ОГ-5.07-85/23-(0)</t>
  </si>
  <si>
    <t>Об изменении вида разрешенного использования ЗУ</t>
  </si>
  <si>
    <t>ОГ-5.07-160/23-(0)</t>
  </si>
  <si>
    <t>Об изменении вида разрешенного использования земельного участка (264)</t>
  </si>
  <si>
    <t>ОГ-5.07-65/23-(1)</t>
  </si>
  <si>
    <t>О проведении линии электросетей в дачном массиве</t>
  </si>
  <si>
    <t>Обмен жилых помещений. Оформление договора социального найма (найма) жилого помещения</t>
  </si>
  <si>
    <t>ОГ-5.07-200/23-(0)</t>
  </si>
  <si>
    <t>17.08.2023</t>
  </si>
  <si>
    <t>О заключении договора социального найма</t>
  </si>
  <si>
    <t>ОГ-5.07-239/23-(0)</t>
  </si>
  <si>
    <t>О ремонте крыши</t>
  </si>
  <si>
    <t>ОГ-5.07-210/23-(0)</t>
  </si>
  <si>
    <t>О квартирном вопросе (погорельцы)</t>
  </si>
  <si>
    <t>ОГ-5.07-141/23-(0)</t>
  </si>
  <si>
    <t>ОГ-5.07-148/23-(0)</t>
  </si>
  <si>
    <t>05.07.2023</t>
  </si>
  <si>
    <t>Об организации места для сушки белья</t>
  </si>
  <si>
    <t>Несогласие граждан с вариантами предоставления жилья, взамен признанного в установленном порядке аварийным</t>
  </si>
  <si>
    <t>ОГ-5.07-214/23-(0)</t>
  </si>
  <si>
    <t>О несогласии с предложенным вариантом переселения</t>
  </si>
  <si>
    <t>ОГ-5.07-88/23-(2)</t>
  </si>
  <si>
    <t>24.08.2023</t>
  </si>
  <si>
    <t>Об отзыве заявления</t>
  </si>
  <si>
    <t>ОГ-5.07-110/23-(0)</t>
  </si>
  <si>
    <t>ОГ-5.07-216/23-(0)</t>
  </si>
  <si>
    <t>31.08.2023</t>
  </si>
  <si>
    <t>О внесении изменений в генеральный план</t>
  </si>
  <si>
    <t>Ненадлежащее содержание домашних животных</t>
  </si>
  <si>
    <t>ОГ-5.07-105/23-(0)</t>
  </si>
  <si>
    <t>О нарушении правил содержания домашних животных</t>
  </si>
  <si>
    <t>ОГ-5.07-199/23-(0)</t>
  </si>
  <si>
    <t>ОГ-5.07-97/23-(0)</t>
  </si>
  <si>
    <t>16.05.2023</t>
  </si>
  <si>
    <t>ОГ-5.07-24/23-(0)</t>
  </si>
  <si>
    <t>ОГ-5.07-96/23-(0)</t>
  </si>
  <si>
    <t>О снабжении электроэнергией Крайнего Севера</t>
  </si>
  <si>
    <t>ОГ-5.07-2/23-(0)</t>
  </si>
  <si>
    <t>О выдаче акта о сносе дома</t>
  </si>
  <si>
    <t>ОГ-5.07-56/23-(0)</t>
  </si>
  <si>
    <t>ОГ-5.07-235/23-(1)</t>
  </si>
  <si>
    <t>Перебои с электроэнергией</t>
  </si>
  <si>
    <t>ОГ-5.07-219/23-(2)</t>
  </si>
  <si>
    <t>О проведении линии электропередачи по улице Кедровая (13 квартал) участок 12)</t>
  </si>
  <si>
    <t>ОГ-5.07-22/23-(0)</t>
  </si>
  <si>
    <t>1. Об отсутствии обратной тяги в квартирах. 2. О ремонте дымоходов.</t>
  </si>
  <si>
    <t>ОГ-5.07-63/23-(0)</t>
  </si>
  <si>
    <t>О помощи семье мобилизованного в ремонте кровли  и несущей стены</t>
  </si>
  <si>
    <t>ОГ-5.07-104/23-(0)</t>
  </si>
  <si>
    <t>23.05.2023</t>
  </si>
  <si>
    <t>ОГ-5.07-224/23-(0)</t>
  </si>
  <si>
    <t>ОГ-5.07-209/23-(0)</t>
  </si>
  <si>
    <t>ОГ-5.07-133/23-(0)</t>
  </si>
  <si>
    <t>ОГ-5.07-234/23-(0)</t>
  </si>
  <si>
    <t>Об изменении автобусного маршрута</t>
  </si>
  <si>
    <t>ОГ-5.07-203/23-(1)</t>
  </si>
  <si>
    <t>О проведении уличного освещения</t>
  </si>
  <si>
    <t>ОГ-5.07-16/23-(2)</t>
  </si>
  <si>
    <t>ОГ-5.07-176/23-(0)</t>
  </si>
  <si>
    <t>03.08.2023</t>
  </si>
  <si>
    <t>О создании комиссии по признанию дома аварийным</t>
  </si>
  <si>
    <t>ОГ-5.07-130/23-(0)</t>
  </si>
  <si>
    <t>20.06.2023</t>
  </si>
  <si>
    <t>О подтекании трубы, подающей воду из колодца</t>
  </si>
  <si>
    <t>ОГ-5.07-206/23-(0)</t>
  </si>
  <si>
    <t>ОГ-5.07-31/23-(0)</t>
  </si>
  <si>
    <t>О ремонте окон в полученной квартире</t>
  </si>
  <si>
    <t>ОГ-5.07-77/23-(0)</t>
  </si>
  <si>
    <t>О признании дома аварийным</t>
  </si>
  <si>
    <t>ОГ-5.07-191/23-(0)</t>
  </si>
  <si>
    <t>ОГ-5.07-102/23-(1)</t>
  </si>
  <si>
    <t>05.06.2023</t>
  </si>
  <si>
    <t>О принятии мер к работнику администрации</t>
  </si>
  <si>
    <t>ОГ-5.07-7/23-(0)</t>
  </si>
  <si>
    <t>О выдаче документа, подтверждающего аварийность дома</t>
  </si>
  <si>
    <t>ОГ-5.07-32/23-(0)</t>
  </si>
  <si>
    <t>О частичной мобилизации</t>
  </si>
  <si>
    <t>Выселение из жилища</t>
  </si>
  <si>
    <t>ОГ-5.07-13/23-(0)</t>
  </si>
  <si>
    <t>О принятии мер по выселению из муниципальной квартиры по адресу: пгт. Ноглики, ул. Советская, д.51, кв. 2</t>
  </si>
  <si>
    <t>Компенсационные выплаты за утраченное имущество, за ущерб от стихийных бедствий, в том числе жилье</t>
  </si>
  <si>
    <t>ОГ-5.07-67/23-(0)</t>
  </si>
  <si>
    <t>31.03.2023</t>
  </si>
  <si>
    <t>О предоставлении денежной компенсации за жилье</t>
  </si>
  <si>
    <t>Питание обучающихся</t>
  </si>
  <si>
    <t>ОГ-5.07-188/23-(0)</t>
  </si>
  <si>
    <t>Об организации питания в образовательных организациях</t>
  </si>
  <si>
    <t>ОГ-5.07-39/23-(0)</t>
  </si>
  <si>
    <t>13.02.2023</t>
  </si>
  <si>
    <t>ОГ-5.07-15/23-(0)</t>
  </si>
  <si>
    <t>ОГ-5.07-16/23-(1)</t>
  </si>
  <si>
    <t>ОГ-5.07-38/23-(0)</t>
  </si>
  <si>
    <t>09.02.2023</t>
  </si>
  <si>
    <t>ОГ-5.07-124/23-(1)</t>
  </si>
  <si>
    <t>ОГ-5.07-60/23-(1)</t>
  </si>
  <si>
    <t>ОГ-5.07-109/23-(0)</t>
  </si>
  <si>
    <t>О задолженности по оплате коммунальных услуг</t>
  </si>
  <si>
    <t>ОГ-5.07-13/23-(1)</t>
  </si>
  <si>
    <t>Административные правонарушения и административная ответственность</t>
  </si>
  <si>
    <t>ОГ-5.07-213/23-(1)</t>
  </si>
  <si>
    <t>О принятии мер к действиям Низовой Н.</t>
  </si>
  <si>
    <t>ОГ-5.07-119/23-(0)</t>
  </si>
  <si>
    <t>08.06.2023</t>
  </si>
  <si>
    <t>О подтоплении дворов</t>
  </si>
  <si>
    <t>Борьба с аварийностью. Безопасность дорожного движения</t>
  </si>
  <si>
    <t>ОГ-5.07-177/23-(0)</t>
  </si>
  <si>
    <t>Об установлении искусственной неровности на проезжей части</t>
  </si>
  <si>
    <t>ОГ-5.07-25/23-(0)</t>
  </si>
  <si>
    <t>ОГ-5.07-46/23-(0)</t>
  </si>
  <si>
    <t>20.02.2023</t>
  </si>
  <si>
    <t>ОГ-5.07-92/23-(0)</t>
  </si>
  <si>
    <t>О регистрации земельного участка</t>
  </si>
  <si>
    <t>ОГ-5.07-121/23-(0)</t>
  </si>
  <si>
    <t>О близком расположении хозяйственной постройки от жилого дома</t>
  </si>
  <si>
    <t>ОГ-5.07-178/23-(0)</t>
  </si>
  <si>
    <t>ОГ-5.07-245/23-(0)</t>
  </si>
  <si>
    <t>ОГ-5.07-22/23-(1)</t>
  </si>
  <si>
    <t>О ремонте вентиляции</t>
  </si>
  <si>
    <t>Памятники воинам, воинские захоронения, мемориалы</t>
  </si>
  <si>
    <t>ОГ-5.07-182/23-(0)</t>
  </si>
  <si>
    <t>О покраске памятника в парке Застава</t>
  </si>
  <si>
    <t>ОГ-5.07-103/23-(0)</t>
  </si>
  <si>
    <t>24.05.2023</t>
  </si>
  <si>
    <t>О нарушении плана межевания земельных участков</t>
  </si>
  <si>
    <t>ОГ-5.07-197/23-(0)</t>
  </si>
  <si>
    <t>1. Об устранении ямы на детской площадке после демонтажа горки. 2. Об установке горки на детской площадке</t>
  </si>
  <si>
    <t>Личный прием должностными лицами органов местного самоуправления</t>
  </si>
  <si>
    <t>ОГ-5.07-17/23-(0)</t>
  </si>
  <si>
    <t>18.01.2023</t>
  </si>
  <si>
    <t>О записи на личный прием к мэру</t>
  </si>
  <si>
    <t>ОГ-5.07-136/23-(0)</t>
  </si>
  <si>
    <t>ОГ-5.07-240/23-(0)</t>
  </si>
  <si>
    <t>ОГ-5.07-41/23-(0)</t>
  </si>
  <si>
    <t>Обеспечение снабжения садоводческих некоммерческих товариществ (СНТ) электроэнергией</t>
  </si>
  <si>
    <t>ОГ-5.07-96/23-(1)</t>
  </si>
  <si>
    <t>ОГ-5.07-55/23-(0)</t>
  </si>
  <si>
    <t>ОГ-5.07-118/23-(0)</t>
  </si>
  <si>
    <t>О предоставлении копии документов, подтверждающих аварийность дома</t>
  </si>
  <si>
    <t>ОГ-5.07-229/23-(0)</t>
  </si>
  <si>
    <t>О сроке переселения из аварийного дома</t>
  </si>
  <si>
    <t>ОГ-5.07-142/23-(0)</t>
  </si>
  <si>
    <t>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</t>
  </si>
  <si>
    <t>ОГ-5.07-49/23-(0)</t>
  </si>
  <si>
    <t>О помощи семье мобилизованного в предоставлении пиломатериала</t>
  </si>
  <si>
    <t>ОГ-5.07-10/23-(1)</t>
  </si>
  <si>
    <t>О переселении их ветхого, аварийного жилья</t>
  </si>
  <si>
    <t>ОГ-5.07-248/23-(0)</t>
  </si>
  <si>
    <t>О плохой работе вентиляции</t>
  </si>
  <si>
    <t>Проведение общественных мероприятий</t>
  </si>
  <si>
    <t>ОГ-5.07-228/23-(0)</t>
  </si>
  <si>
    <t>О приглашении для выступления артиста Арутюнова С.</t>
  </si>
  <si>
    <t>ОГ-5.07-69/23-(1)</t>
  </si>
  <si>
    <t>ОГ-5.07-113/23-(0)</t>
  </si>
  <si>
    <t>01.06.2023</t>
  </si>
  <si>
    <t>Об устранении гаражей</t>
  </si>
  <si>
    <t>ОГ-5.07-74/23-(0)</t>
  </si>
  <si>
    <t>17.04.2023</t>
  </si>
  <si>
    <t>Гуманное отношение к животным. Создание приютов для животных</t>
  </si>
  <si>
    <t>ОГ-5.07-143/23-(0)</t>
  </si>
  <si>
    <t>29.06.2023</t>
  </si>
  <si>
    <t>О размещении приюта для животных вблизи жилых домов</t>
  </si>
  <si>
    <t>Нежилые помещения</t>
  </si>
  <si>
    <t>ОГ-5.07-242/23-(0)</t>
  </si>
  <si>
    <t>О решении вопроса о пустующих квартирах</t>
  </si>
  <si>
    <t>ОГ-5.07-2/23-(1)</t>
  </si>
  <si>
    <t>ОГ-5.07-115/23-(0)</t>
  </si>
  <si>
    <t>О расширении проезжей части между домами</t>
  </si>
  <si>
    <t>ОГ-5.07-36/23-(0)</t>
  </si>
  <si>
    <t>ОГ-5.07-30/23-(0)</t>
  </si>
  <si>
    <t>ОГ-5.07-111/23-(0)</t>
  </si>
  <si>
    <t>О переселении жителей с. Катангли</t>
  </si>
  <si>
    <t>ОГ-5.07-156/23-(0)</t>
  </si>
  <si>
    <t>О получении выкупной стоимости аварийного жилья</t>
  </si>
  <si>
    <t>ОГ-5.07-170/23-(0)</t>
  </si>
  <si>
    <t>28.07.2023</t>
  </si>
  <si>
    <t>ОГ-5.07-208/23-(0)</t>
  </si>
  <si>
    <t>О жилищном вопросе</t>
  </si>
  <si>
    <t>ОГ-5.07-29/23-(0)</t>
  </si>
  <si>
    <t>Об установке окон в муниципальном жилье</t>
  </si>
  <si>
    <t>ОГ-5.07-12/23-(0)</t>
  </si>
  <si>
    <t>О жалобе на работников магазинов "Вестник-2", "Квартал 8"</t>
  </si>
  <si>
    <t>ОГ-5.07-21/23-(2)</t>
  </si>
  <si>
    <t>24.03.2023</t>
  </si>
  <si>
    <t>ОГ-5.07-217/23-(0)</t>
  </si>
  <si>
    <t>О сроках предоставления жилья</t>
  </si>
  <si>
    <t>ОГ-5.07-157/23-(0)</t>
  </si>
  <si>
    <t>О восстановлении ограждения баскетбольной площадки</t>
  </si>
  <si>
    <t>ОГ-5.07-122/23-(0)</t>
  </si>
  <si>
    <t>О помощи в ремонте квартиры</t>
  </si>
  <si>
    <t>музейное дело</t>
  </si>
  <si>
    <t>ОГ-5.07-131/23-(0)</t>
  </si>
  <si>
    <t>22.06.2023</t>
  </si>
  <si>
    <t>О создании Катанглийского музея и установке  памятной стеллы</t>
  </si>
  <si>
    <t>ОГ-5.07-249/23-(0)</t>
  </si>
  <si>
    <t>О ремонте дороги в районе частного сектора</t>
  </si>
  <si>
    <t>Ремонт и эксплуатация ливневой канализации</t>
  </si>
  <si>
    <t>ОГ-5.07-237/23-(0)</t>
  </si>
  <si>
    <t>Об установке ливневок по ул. Физкультурной</t>
  </si>
  <si>
    <t>ОГ-5.07-185/23-(0)</t>
  </si>
  <si>
    <t>ОГ-5.07-236/23-(0)</t>
  </si>
  <si>
    <t>О подтверждении места нахождения в пгт. Ноглики</t>
  </si>
  <si>
    <t>Регистрация по месту жительства и пребывания</t>
  </si>
  <si>
    <t>ОГ-5.07-62/23-(0)</t>
  </si>
  <si>
    <t>О прописке новорожденного ребенка</t>
  </si>
  <si>
    <t>ОГ-5.07-251/23-(0)</t>
  </si>
  <si>
    <t>О комиссионом осмотре крыши в связи с протечками</t>
  </si>
  <si>
    <t>ОГ-5.07-187/23-(0)</t>
  </si>
  <si>
    <t>ОГ-5.07-121/23-(1)</t>
  </si>
  <si>
    <t>О подводе воды к дому</t>
  </si>
  <si>
    <t>ОГ-5.07-9/23-(0)</t>
  </si>
  <si>
    <t>ОГ-5.07-225/23-(0)</t>
  </si>
  <si>
    <t>1. Об установке электролинии. 2. О бурении водяной скважины</t>
  </si>
  <si>
    <t>ОГ-5.07-127/23-(0)</t>
  </si>
  <si>
    <t>ОГ-5.07-59/23-(0)</t>
  </si>
  <si>
    <t>20.03.2023</t>
  </si>
  <si>
    <t>О предоставлении копии документов</t>
  </si>
  <si>
    <t>ОГ-5.07-241/23-(0)</t>
  </si>
  <si>
    <t>ОГ-5.07-154/23-(0)</t>
  </si>
  <si>
    <t>ОГ-5.07-151/23-(0)</t>
  </si>
  <si>
    <t>ОГ-5.07-98/23-(0)</t>
  </si>
  <si>
    <t>ОГ-5.07-192/23-(0)</t>
  </si>
  <si>
    <t>Об отказе КУМИ в предоставлении земельного участка</t>
  </si>
  <si>
    <t>ОГ-5.07-33/23-(0)</t>
  </si>
  <si>
    <t>03.02.2023</t>
  </si>
  <si>
    <t>ОГ-5.07-79/23-(0)</t>
  </si>
  <si>
    <t>О предоставлении квартиры в рамках программы по переселению из аварийного жилья</t>
  </si>
  <si>
    <t>ОГ-5.07-26/23-(1)</t>
  </si>
  <si>
    <t>Об изменении границ земельного участка</t>
  </si>
  <si>
    <t>ОГ-5.07-226/23-(0)</t>
  </si>
  <si>
    <t>О помощи мобилизованному в предоставлении жилья</t>
  </si>
  <si>
    <t>ОГ-5.07-95/23-(0)</t>
  </si>
  <si>
    <t>О школьном проекте ФКГС</t>
  </si>
  <si>
    <t>ОГ-5.07-107/23-(0)</t>
  </si>
  <si>
    <t>О выплате 300000 контрактнику от Губернатора</t>
  </si>
  <si>
    <t>ОГ-5.07-173/23-(0)</t>
  </si>
  <si>
    <t>О предоставлении документов о признании дома аварийным</t>
  </si>
  <si>
    <t>О принятии мер к действиям гражданки</t>
  </si>
  <si>
    <t xml:space="preserve">О принятии мер по выселению из муниципальной квартиры </t>
  </si>
  <si>
    <t xml:space="preserve">О необоснованном увеличении площади земельного участка </t>
  </si>
  <si>
    <t>О внесении изменений в схему границ территории с. Горячие Ключи</t>
  </si>
  <si>
    <t>Об оказании помощи в капитальном ремонте муниципального жилья</t>
  </si>
  <si>
    <t xml:space="preserve">О проведении линии электропередачи по улице Кедровая </t>
  </si>
  <si>
    <t xml:space="preserve">О приобретении в собственность жилья </t>
  </si>
  <si>
    <t xml:space="preserve">О приглашении для выступления артиста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</si>
</sst>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4" fillId="2" borderId="0" xfId="3" applyFont="1" applyFill="1" applyAlignment="1">
      <alignment horizontal="center" vertical="center"/>
    </xf>
    <xf numFmtId="0" fontId="0" fillId="0" borderId="0" xfId="0" pivotButton="1" applyBorder="1"/>
    <xf numFmtId="0" fontId="0" fillId="0" borderId="0" xfId="0" applyBorder="1"/>
    <xf numFmtId="0" fontId="0" fillId="0" borderId="0" xfId="0" applyNumberFormat="1" applyBorder="1" applyAlignment="1"/>
    <xf numFmtId="0" fontId="0" fillId="0" borderId="0" xfId="0" applyNumberFormat="1" applyBorder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60% — акцент1" xfId="3" builtinId="32"/>
    <cellStyle name="Обычный" xfId="0" builtinId="0"/>
    <cellStyle name="Обычный 2" xfId="1"/>
    <cellStyle name="Обычный 3" xfId="2"/>
  </cellStyles>
  <dxfs count="30">
    <dxf>
      <alignment wrapText="1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border>
        <left/>
        <right/>
        <top/>
        <bottom/>
        <vertical/>
        <horizontal/>
      </border>
    </dxf>
    <dxf>
      <border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horizontal="center" vertical="center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Вероника С. Тимофеева" refreshedDate="45209.590381712966" createdVersion="4" refreshedVersion="5" minRefreshableVersion="3" recordCount="305">
  <cacheSource type="worksheet">
    <worksheetSource ref="B1:F1048576" sheet="Данные"/>
  </cacheSource>
  <cacheFields count="5">
    <cacheField name="Тематика" numFmtId="0">
      <sharedItems containsBlank="1" count="158">
        <s v="Отлов животных"/>
        <s v="Образование земельных участков (образование, раздел, выдел, объединение земельных участков). Возникновение прав на землю"/>
        <s v="Мобилизация"/>
        <s v="Переселение из подвалов, бараков, коммуналок, общежитий, аварийных домов, ветхого жилья, санитарно-защитной зоны"/>
        <s v="Содержание газового оборудования. Опасность взрыва"/>
        <s v="Строительство и реконструкция дорог"/>
        <s v="О строительстве, размещении гаражей, стоянок, автопарковок"/>
        <s v="Обращения, заявления и жалобы граждан"/>
        <s v="Приобретение права собственности. Прекращение права собственности"/>
        <s v="Подключение индивидуальных жилых домов к централизованным сетям водо-, тепло - газо-, электроснабжения и водоотведения"/>
        <s v="Архивные справки о трудовом стаже и заработной плате"/>
        <s v="Деятельность в сфере строительства. Сооружение зданий, объектов капитального строительства"/>
        <s v="Капитальный ремонт общего имущества"/>
        <s v="Внеочередное обеспечение жилыми помещениями"/>
        <s v="Благоустройство и ремонт подъездных дорог, в том числе тротуаров"/>
        <s v="Транспортное обслуживание населения, пассажирские перевозки"/>
        <s v="Сельское хозяйство"/>
        <s v="Государственный мониторинг земель. Землеустройство. Установление (изменение) границ земельных участков. Резервирование земель для государственных и муниципальных нужд"/>
        <s v="Городской, сельский и междугородний пассажирский транспорт"/>
        <s v="Связь"/>
        <s v="Устранение строительных недоделок"/>
        <s v="Содержание общего имущества (канализация, вентиляция, кровля, ограждающие конструкции, инженерное оборудование, места общего пользования, придомовая территория)"/>
        <s v="Организация условий и мест для детского отдыха и досуга (детских и спортивных площадок)"/>
        <s v="Обследование жилого фонда на предмет пригодности для проживания (ветхое и аварийное жилье)"/>
        <s v="Перебои в электроснабжении"/>
        <s v="Защита информации, прав субъектов, участвующих в информационных процессах и информатизация. Персональные данные граждан"/>
        <s v="Содержание кладбищ и мест захоронений"/>
        <s v="Угроза жителям населенных пунктов со стороны животных"/>
        <s v="Несвоевременное предоставление благоустроенного жилого помещения в связи с признанием жилья аварийным"/>
        <s v="Перебои в теплоснабжении"/>
        <s v="Полномочия государственных органов и органов местного самоуправления в области земельных отношений, в том числе связанные с &quot;дальневосточным гектаром&quot;"/>
        <s v="Градостроительство и архитектура"/>
        <s v="Жилищно-коммунальная сфера"/>
        <s v="Выплаты за участие в боевых действиях, выдача удостоверения ветерана боевых действий"/>
        <s v="Истребование дополнительных документов и материалов, в том числе в электронной форме"/>
        <s v="Защита прав на землю и рассмотрение земельных споров"/>
        <s v="Коммерческий найм жилого помещения"/>
        <s v="Водоснабжение поселений"/>
        <s v="Жилище"/>
        <s v="Запросы архивных данных"/>
        <s v="Медицинская экспертиза и медицинское освидетельствование"/>
        <s v="Выделение земельных участков для индивидуального жилищного строительства"/>
        <s v="Животноводство"/>
        <s v="дошкольное образование"/>
        <s v="Государственный кадастровый учет недвижимого имущества"/>
        <s v="Нецелевое использование земельных участков"/>
        <s v="Технологическое присоединение потребителей к системам электро-, тепло-, газо-, водоснабжения"/>
        <s v="Улучшение жилищных условий, предоставление жилого помещения по договору социального найма гражданам, состоящим на учете в органе местного самоуправления в качестве нуждающихся в жилых помещениях"/>
        <s v="Трудоустройство. Безработица. Органы службы занятости. Государственные услуги в области содействия занятости населения"/>
        <s v="Оплата жилищно-коммунальных услуг (ЖКХ), взносов в Фонд капитального ремонта"/>
        <s v="Коммунальное хозяйство"/>
        <s v="Эксплуатация и ремонт частного жилищного фонда (приватизированные жилые помещения в многоквартирных домах, индивидуальные жилые дома)"/>
        <s v="Регистрация физических лиц в качестве индивидуальных предпринимателей"/>
        <s v="Уборка снега, опавших листьев, мусора и посторонних предметов"/>
        <s v="Внутрироссийская миграция. Проблемы внутрироссийских и вынужденных переселенцев"/>
        <s v="Градостроительство. Архитектура и проектирование"/>
        <s v="Государственные жилищные сертификаты"/>
        <s v="Трудоустройство и занятость населения (за исключением международного сотрудничества)"/>
        <s v="Перебои в водоснабжении"/>
        <s v="Жилищное строительство"/>
        <s v="Предоставление коммунальных услуг ненадлежащего качества"/>
        <s v="Предоставление служебного жилья"/>
        <s v="Индивидуальное жилищное строительство"/>
        <s v="Уличное освещение"/>
        <s v="Распределение жилых помещений, предоставляемых по договору социального найма"/>
        <s v="Деятельность некомм-х организаций (общ-х организаций, политических партий, общ-х движений, религиозных организаций, ассоциаций (союзов), казачьих обществ, общин коренных малочисленных народов РФ, фондов, автономных некоммерческих организаций)"/>
        <s v="Демография. Перепись населения"/>
        <s v="Исполнение судебных решений"/>
        <s v="Обращение имущества в государственную или муниципальную собственность и распоряжение им"/>
        <s v="Обращение с твердыми коммунальными отходами"/>
        <s v="Несанкционированная свалка мусора, биоотходы"/>
        <s v="Использование и охрана земель (за исключением международного сотрудничества)"/>
        <s v="Обмен жилых помещений. Оформление договора социального найма (найма) жилого помещения"/>
        <s v="Несогласие граждан с вариантами предоставления жилья, взамен признанного в установленном порядке аварийным"/>
        <s v="Ненадлежащее содержание домашних животных"/>
        <s v="Выселение из жилища"/>
        <s v="Компенсационные выплаты за утраченное имущество, за ущерб от стихийных бедствий, в том числе жилье"/>
        <s v="Питание обучающихся"/>
        <s v="Административные правонарушения и административная ответственность"/>
        <s v="Борьба с аварийностью. Безопасность дорожного движения"/>
        <s v="Памятники воинам, воинские захоронения, мемориалы"/>
        <s v="Личный прием должностными лицами органов местного самоуправления"/>
        <s v="Обеспечение снабжения садоводческих некоммерческих товариществ (СНТ) электроэнергией"/>
        <s v="Социальное обеспечение, социальная поддержка и социальная помощь семьям, имеющим детей, в том числе многодетным семьям и одиноким родителям, гражданам пожилого возраста, гражданам, находящимся в трудной жизненной ситуации, малоимущим гражданам"/>
        <s v="Проведение общественных мероприятий"/>
        <s v="Гуманное отношение к животным. Создание приютов для животных"/>
        <s v="Нежилые помещения"/>
        <s v="музейное дело"/>
        <s v="Ремонт и эксплуатация ливневой канализации"/>
        <s v="Регистрация по месту жительства и пребывания"/>
        <m/>
        <s v="Обустройство соотечественников переселенцев (жилье, работа, учеба, подъемные и т.д.)" u="1"/>
        <s v="Обеспечение мер социальной поддержки для лиц, награжденных знаком «Почетный донор СССР», «Почетный донор России»" u="1"/>
        <s v="Охрана общественного порядка" u="1"/>
        <s v="Медицинское обслуживание сельских жителей" u="1"/>
        <s v="Административное судопроизводство" u="1"/>
        <s v="Назначение пенсии" u="1"/>
        <s v="Молодежная политика" u="1"/>
        <s v="Курортное дело" u="1"/>
        <s v="среднее общее образование" u="1"/>
        <s v="Комплексное благоустройство" u="1"/>
        <s v="Индивидуальные программы реабилитации инвалидов (лиц с ограниченными физическими возможностями здоровья)" u="1"/>
        <s v="Психоневрологические диспансеры (ПНД). Помещение и лечение в ПНД. Снятие с учета в ПНД" u="1"/>
        <s v="Государственные и муниципальные контракты" u="1"/>
        <s v="Статус и меры социальной поддержки ветеранов боевых действий" u="1"/>
        <s v="Многодетные семьи. Малоимущие семьи. Неполные семьи. Молодые семьи" u="1"/>
        <s v="Постановка на учет в органе местного самоуправления и восстановление в очереди на получение жилья граждан, нуждающихся в жилых помещениях" u="1"/>
        <s v="Ипотечное кредитование" u="1"/>
        <s v="Ежемесячная денежная выплата, дополнительное ежемесячное материальное обеспечение" u="1"/>
        <s v="Обеспечение жильем детей-сирот и детей, оставшихся без попечения родителей" u="1"/>
        <s v="Арендные отношения" u="1"/>
        <s v="Оплата строительства, содержания и ремонта жилья (кредиты, компенсации, субсидии, льготы)" u="1"/>
        <s v="Обеспечение жильем инвалидов и семей, имеющих детей-инвалидов" u="1"/>
        <s v="Получение и использование материнского капитала на региональном уровне" u="1"/>
        <s v="Действие (бездействие) при рассмотрении обращения" u="1"/>
        <s v="Выделение жилья молодым семьям, специалистам" u="1"/>
        <s v="Государственный контроль и надзор в сфере сохранения культурного наследия" u="1"/>
        <s v="Субсидии, компенсации и иные меры социальной поддержки при оплате жилого помещения и коммунальных услуг" u="1"/>
        <s v="Лечение и оказание медицинской помощи" u="1"/>
        <s v="Личный прием высшими должностными лицами субъекта Российской Федерации (руководителями высших исполнительных органов государственной власти субъектов Российской Федерации), их заместителями, руководителями исполнительных органов государственной власти суб" u="1"/>
        <s v="Неполучение ответа на обращение" u="1"/>
        <s v="Лекарственное обеспечение" u="1"/>
        <s v="Наименование и переименование населенных пунктов, предприятий, учреждений и организаций, а также физико-географических объектов" u="1"/>
        <s v="Местное самоуправление" u="1"/>
        <s v="высшее образование" u="1"/>
        <s v="Переработка вторичного сырья и бытовых отходов. Полигоны бытовых отходов" u="1"/>
        <s v="Прокуратура" u="1"/>
        <s v="Врачебно-консультационная комиссия. О медицинском обслуживании, диагностике" u="1"/>
        <s v="Нехватка мест в дошкольных образовательных организациях" u="1"/>
        <s v="Здравоохранение. Физическая культура и спорт. Туризм" u="1"/>
        <s v="Деятельность спортивных школ" u="1"/>
        <s v="Коммунально-бытовое хозяйство и предоставление услуг в условиях рынка" u="1"/>
        <s v="Просьбы об оказании финансовой помощи" u="1"/>
        <s v="Преступления, правонарушения, имеющие широкий общественный резонанс" u="1"/>
        <s v="Пользование животным миром, охота, рыболовство, аквакультура" u="1"/>
        <s v="Оказание услуг почтовой связи" u="1"/>
        <s v="Строительство объектов социальной сферы (науки, культуры, спорта, народного образования, здравоохранения, торговли)" u="1"/>
        <s v="Обеспечение жильем выезжающих северян и жителей закрытых административно-территориальных образований" u="1"/>
        <s v="Газификация поселений" u="1"/>
        <s v="Деятельность субъектов торговли, торговые точки, организация торговли" u="1"/>
        <s v="Государственные и муниципальные услуги (многофункциональные центры)" u="1"/>
        <s v="Развитие предпринимательской деятельности" u="1"/>
        <s v="Цены и ценообразование" u="1"/>
        <s v="Качество оказания медицинской помощи взрослым в амбулаторно-поликлинических условиях" u="1"/>
        <s v="Гостиничное хозяйство" u="1"/>
        <s v="Бюджеты субъектов Российской Федерации" u="1"/>
        <s v="Загрязнение окружающей среды, сбросы, выбросы, отходы" u="1"/>
        <s v="Доходы бюджета субъекта Российской Федерации" u="1"/>
        <s v="Определение в дома-интернаты для престарелых и инвалидов, психоневрологические интернаты. Деятельность названных учреждений" u="1"/>
        <s v="Государственный контроль и надзор в сфере здравоохранения" u="1"/>
        <s v="Предоставление дополнительных льгот отдельным категориям граждан, установленных законодательством субъекта Российской Федерации (в том числе предоставление земельных участков многодетным семьям и др.)" u="1"/>
        <s v="Признание участником ВОВ. Льготы и меры социальной поддержки ветеранов ВОВ" u="1"/>
        <s v="Торговля" u="1"/>
        <s v="Результаты рассмотрения обращения" u="1"/>
        <s v="Нарушение правил парковки автотранспорта, в том числе на внутридворовой территории и вне организованных автостоянок" u="1"/>
        <s v="Электроэнергетика. Топливно-энергетический комплекс. Работа АЭС, ТЭС и ГЭС. Переход ТЭС на газ. Долги энергетикам" u="1"/>
        <s v="Государственная служба в Российской Федерации (за исключением особенностей регулирования службы отдельных категорий работников, государственных служащих)" u="1"/>
        <s v="Управляющие организации, товарищества собственников жилья и иные формы управления собственностью" u="1"/>
      </sharedItems>
    </cacheField>
    <cacheField name="Рег №" numFmtId="0">
      <sharedItems containsBlank="1"/>
    </cacheField>
    <cacheField name="Дата рег" numFmtId="0">
      <sharedItems containsBlank="1"/>
    </cacheField>
    <cacheField name="Заголовок" numFmtId="0">
      <sharedItems containsBlank="1"/>
    </cacheField>
    <cacheField name="Подразделение" numFmtId="0">
      <sharedItems containsBlank="1" count="4">
        <s v="Обращения граждан МО Ногликский ГО"/>
        <m/>
        <s v="" u="1"/>
        <s v="Аппарат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5">
  <r>
    <x v="0"/>
    <s v="ОГ-5.07-232/23-(0)"/>
    <s v="12.09.2023"/>
    <s v="О проникновении медведя"/>
    <x v="0"/>
  </r>
  <r>
    <x v="1"/>
    <s v="ОГ-5.07-88/23-(1)"/>
    <s v="14.08.2023"/>
    <s v="Об изменении зоны земельного участка"/>
    <x v="0"/>
  </r>
  <r>
    <x v="2"/>
    <s v="ОГ-5.07-163/23-(1)"/>
    <s v="25.07.2023"/>
    <s v="Об оказании содействия в нотариальной помощи семье мобилизованного"/>
    <x v="0"/>
  </r>
  <r>
    <x v="3"/>
    <s v="ОГ-5.07-135/23-(0)"/>
    <s v="26.06.2023"/>
    <s v="О переселении из ветхого, аварийного жилья"/>
    <x v="0"/>
  </r>
  <r>
    <x v="4"/>
    <s v="ОГ-5.07-18/23-(0)"/>
    <s v="20.01.2023"/>
    <s v="О неисправности газового оборудования"/>
    <x v="0"/>
  </r>
  <r>
    <x v="5"/>
    <s v="ОГ-5.07-155/23-(1)"/>
    <s v="22.08.2023"/>
    <s v="О ремонте дороги"/>
    <x v="0"/>
  </r>
  <r>
    <x v="3"/>
    <s v="ОГ-5.07-84/23-(0)"/>
    <s v="25.04.2023"/>
    <s v="О переселении из ветхого, аварийного жилья"/>
    <x v="0"/>
  </r>
  <r>
    <x v="6"/>
    <s v="ОГ-5.07-189/23-(0)"/>
    <s v="08.08.2023"/>
    <s v="Об обустройстве парковочных мест"/>
    <x v="0"/>
  </r>
  <r>
    <x v="7"/>
    <s v="ОГ-5.07-129/23-(0)"/>
    <s v="19.06.2023"/>
    <s v="О допущении ошибки в возражении по судебному иску"/>
    <x v="0"/>
  </r>
  <r>
    <x v="8"/>
    <s v="ОГ-5.07-28/23-(0)"/>
    <s v="31.01.2023"/>
    <s v="О приобретении в собственность жилья по адресу:  пгт. Ноглики, мкр. ОГРЭ, д. 9, кв. 1"/>
    <x v="0"/>
  </r>
  <r>
    <x v="3"/>
    <s v="ОГ-5.07-69/23-(0)"/>
    <s v="11.04.2023"/>
    <s v="О переселении из ветхого, аварийного жилья"/>
    <x v="0"/>
  </r>
  <r>
    <x v="9"/>
    <s v="ОГ-5.07-65/23-(0)"/>
    <s v="30.03.2023"/>
    <s v="Строительство линии электропередач"/>
    <x v="0"/>
  </r>
  <r>
    <x v="10"/>
    <s v="ОГ-5.07-144/23-(0)"/>
    <s v="04.07.2023"/>
    <s v="О выдаче справки"/>
    <x v="0"/>
  </r>
  <r>
    <x v="7"/>
    <s v="ОГ-5.07-112/23-(0)"/>
    <s v="30.05.2023"/>
    <s v="О жалобе на соседей"/>
    <x v="0"/>
  </r>
  <r>
    <x v="11"/>
    <s v="ОГ-5.07-86/23-(0)"/>
    <s v="26.04.2023"/>
    <s v="О предоставлении копий документов"/>
    <x v="0"/>
  </r>
  <r>
    <x v="12"/>
    <s v="ОГ-5.07-150/23-(0)"/>
    <s v="11.07.2023"/>
    <s v="О капитальном ремонте муниципального жилья"/>
    <x v="0"/>
  </r>
  <r>
    <x v="7"/>
    <s v="ОГ-5.07-21/23-(0)"/>
    <s v="27.01.2023"/>
    <s v="О жалобах на соседей"/>
    <x v="0"/>
  </r>
  <r>
    <x v="13"/>
    <s v="ОГ-5.07-75/23-(0)"/>
    <s v="19.04.2023"/>
    <s v="О предоставлении жилья"/>
    <x v="0"/>
  </r>
  <r>
    <x v="14"/>
    <s v="ОГ-5.07-44/23-(0)"/>
    <s v="16.02.2023"/>
    <s v="Об обеспечении проезда к земельному участку. о внесении участка дороги в реестр содержания дорог муниципального образования"/>
    <x v="0"/>
  </r>
  <r>
    <x v="1"/>
    <s v="ОГ-5.07-52/23-(0)"/>
    <s v="06.03.2023"/>
    <s v="О предварительном согласовании предоставления земельного участка"/>
    <x v="0"/>
  </r>
  <r>
    <x v="15"/>
    <s v="ОГ-5.07-243/23-(0)"/>
    <s v="22.09.2023"/>
    <s v="Об организации автобусного маршрута"/>
    <x v="0"/>
  </r>
  <r>
    <x v="16"/>
    <s v="ОГ-5.07-247/23-(0)"/>
    <s v="27.09.2023"/>
    <s v="Об организации сельскохозяйственного предприятия"/>
    <x v="0"/>
  </r>
  <r>
    <x v="7"/>
    <s v="ОГ-5.07-212/23-(0)"/>
    <s v="22.08.2023"/>
    <s v="О школе МБОУ СОШ № 2"/>
    <x v="0"/>
  </r>
  <r>
    <x v="17"/>
    <s v="ОГ-5.07-227/23-(0)"/>
    <s v="06.09.2023"/>
    <s v="О необоснованном увеличении площади земельного участка по ул. Физкультурная, д. 86 А"/>
    <x v="0"/>
  </r>
  <r>
    <x v="18"/>
    <s v="ОГ-5.07-76/23-(0)"/>
    <s v="24.04.2023"/>
    <s v="Об состоянии общественного транспорта"/>
    <x v="0"/>
  </r>
  <r>
    <x v="3"/>
    <s v="ОГ-5.07-198/23-(0)"/>
    <s v="14.08.2023"/>
    <s v="О включении дома, признанного аварийным, в программу переселения граждан из аварийного жилищного фонда"/>
    <x v="0"/>
  </r>
  <r>
    <x v="19"/>
    <s v="ОГ-5.07-83/23-(0)"/>
    <s v="25.04.2023"/>
    <s v="О содействии в проведении интернета ПАО &quot;Ростелеком&quot; в квартиру"/>
    <x v="0"/>
  </r>
  <r>
    <x v="20"/>
    <s v="ОГ-5.07-246/23-(0)"/>
    <s v="26.09.2023"/>
    <s v="О ремонте квартиры"/>
    <x v="0"/>
  </r>
  <r>
    <x v="21"/>
    <s v="ОГ-5.07-244/23-(0)"/>
    <s v="25.09.2023"/>
    <s v="О ликвидации построек"/>
    <x v="0"/>
  </r>
  <r>
    <x v="7"/>
    <s v="ОГ-5.07-98/23-(1)"/>
    <s v="22.08.2023"/>
    <s v="О помощи семье мобилизованного (застекление балкона)"/>
    <x v="0"/>
  </r>
  <r>
    <x v="22"/>
    <s v="ОГ-5.07-1/23-(0)"/>
    <s v="09.01.2023"/>
    <s v="Об обустройстве катков в детских садах"/>
    <x v="0"/>
  </r>
  <r>
    <x v="3"/>
    <s v="ОГ-5.07-140/23-(0)"/>
    <s v="27.06.2023"/>
    <s v="О переселении из ветхого, аварийного жилья"/>
    <x v="0"/>
  </r>
  <r>
    <x v="23"/>
    <s v="ОГ-5.07-155/23-(0)"/>
    <s v="17.07.2023"/>
    <s v="О выдаче справки о признании дома аварийным"/>
    <x v="0"/>
  </r>
  <r>
    <x v="24"/>
    <s v="ОГ-5.07-202/23-(0)"/>
    <s v="21.08.2023"/>
    <s v="О порче электрооборудования, по причине скачка электроэнергии"/>
    <x v="0"/>
  </r>
  <r>
    <x v="25"/>
    <s v="ОГ-5.07-5/23-(0)"/>
    <s v="13.01.2023"/>
    <s v="О неразглашении персональных данных"/>
    <x v="0"/>
  </r>
  <r>
    <x v="5"/>
    <s v="ОГ-5.07-235/23-(0)"/>
    <s v="19.09.2023"/>
    <s v="О реконструкции проезда к дачным участкам"/>
    <x v="0"/>
  </r>
  <r>
    <x v="7"/>
    <s v="ОГ-5.07-21/23-(1)"/>
    <s v="02.02.2023"/>
    <s v="О жалобах на соседей"/>
    <x v="0"/>
  </r>
  <r>
    <x v="26"/>
    <s v="ОГ-5.07-196/23-(0)"/>
    <s v="14.08.2023"/>
    <s v="Об отсыпке дороги на кладбище"/>
    <x v="0"/>
  </r>
  <r>
    <x v="27"/>
    <s v="ОГ-5.07-58/23-(0)"/>
    <s v="17.03.2023"/>
    <s v="О нападении собаки"/>
    <x v="0"/>
  </r>
  <r>
    <x v="28"/>
    <s v="ОГ-5.07-195/23-(1)"/>
    <s v="22.09.2023"/>
    <s v="Об исполнении решения суда"/>
    <x v="0"/>
  </r>
  <r>
    <x v="12"/>
    <s v="ОГ-5.07-51/23-(0)"/>
    <s v="02.03.2023"/>
    <s v="О ремонте крыши и замене окон"/>
    <x v="0"/>
  </r>
  <r>
    <x v="7"/>
    <s v="ОГ-5.07-169/23-(0)"/>
    <s v="27.07.2023"/>
    <s v="О предоставлении и оплате отпуска"/>
    <x v="0"/>
  </r>
  <r>
    <x v="5"/>
    <s v="ОГ-5.07-219/23-(1)"/>
    <s v="06.09.2023"/>
    <s v="О переносе площадки под мусорные баки (ограничивает отсыпку дороги к земельному участку №12)"/>
    <x v="0"/>
  </r>
  <r>
    <x v="29"/>
    <s v="ОГ-5.07-87/23-(0)"/>
    <s v="27.04.2023"/>
    <s v="О проведении проверки замены отопительной системы. Об устранении причины недостаточного теплоснабжения."/>
    <x v="0"/>
  </r>
  <r>
    <x v="3"/>
    <s v="ОГ-5.07-167/23-(0)"/>
    <s v="25.07.2023"/>
    <s v="О переселении из ветхого, аварийного жилья"/>
    <x v="0"/>
  </r>
  <r>
    <x v="5"/>
    <s v="ОГ-5.07-89/23-(0)"/>
    <s v="02.05.2023"/>
    <s v="О засыпке дороги на кладбище щебнем"/>
    <x v="0"/>
  </r>
  <r>
    <x v="30"/>
    <s v="ОГ-5.07-139/23-(0)"/>
    <s v="27.06.2023"/>
    <s v="Об отсутствии подъездной дороги к земельному участку"/>
    <x v="0"/>
  </r>
  <r>
    <x v="24"/>
    <s v="ОГ-5.07-222/23-(0)"/>
    <s v="05.09.2023"/>
    <s v="О перебоях в электроснабжении"/>
    <x v="0"/>
  </r>
  <r>
    <x v="31"/>
    <s v="ОГ-5.07-91/23-(0)"/>
    <s v="03.05.2023"/>
    <s v="О внесении изменений в схему границ территории с. Горячие Ключи, 10"/>
    <x v="0"/>
  </r>
  <r>
    <x v="14"/>
    <s v="ОГ-5.07-203/23-(0)"/>
    <s v="22.08.2023"/>
    <s v="Об отсыпке участка дороги"/>
    <x v="0"/>
  </r>
  <r>
    <x v="32"/>
    <s v="ОГ-5.07-163/23-(0)"/>
    <s v="24.07.2023"/>
    <s v="Об оказании помощи семье мобилизованного"/>
    <x v="0"/>
  </r>
  <r>
    <x v="12"/>
    <s v="ОГ-5.07-10/23-(0)"/>
    <s v="17.01.2023"/>
    <s v="О капитальном ремонте муниципальной квартиры"/>
    <x v="0"/>
  </r>
  <r>
    <x v="23"/>
    <s v="ОГ-5.07-204/23-(0)"/>
    <s v="22.08.2023"/>
    <s v="О создании комиссии по признанию жилого дома аварийным"/>
    <x v="0"/>
  </r>
  <r>
    <x v="33"/>
    <s v="ОГ-5.07-66/23-(0)"/>
    <s v="30.03.2023"/>
    <s v="Об отсутствии полагающихся выплат участнику СВО"/>
    <x v="0"/>
  </r>
  <r>
    <x v="12"/>
    <s v="ОГ-5.07-184/23-(0)"/>
    <s v="07.08.2023"/>
    <s v="О ремонте дома"/>
    <x v="0"/>
  </r>
  <r>
    <x v="34"/>
    <s v="ОГ-5.07-20/23-(0)"/>
    <s v="25.01.2023"/>
    <s v="О предоставлении информации по жилищному вопросу"/>
    <x v="0"/>
  </r>
  <r>
    <x v="35"/>
    <s v="ОГ-5.07-158/23-(0)"/>
    <s v="17.07.2023"/>
    <s v="Об устранении нарушения прав собственника земельного участка"/>
    <x v="0"/>
  </r>
  <r>
    <x v="13"/>
    <s v="ОГ-5.07-108/23-(0)"/>
    <s v="30.05.2023"/>
    <s v="О предоставлении жилого помещения (погорелец)"/>
    <x v="0"/>
  </r>
  <r>
    <x v="34"/>
    <s v="ОГ-5.07-241/23-(1)"/>
    <s v="22.09.2023"/>
    <s v="О предоставлении копии Устава МО"/>
    <x v="0"/>
  </r>
  <r>
    <x v="36"/>
    <s v="ОГ-5.07-54/23-(0)"/>
    <s v="14.03.2023"/>
    <s v="О продлении договора найма"/>
    <x v="0"/>
  </r>
  <r>
    <x v="21"/>
    <s v="ОГ-5.07-128/23-(0)"/>
    <s v="16.06.2023"/>
    <s v="О подтоплении домов и придомовой территории"/>
    <x v="0"/>
  </r>
  <r>
    <x v="13"/>
    <s v="ОГ-5.07-149/23-(0)"/>
    <s v="06.07.2023"/>
    <s v="Об обеспечении жильем"/>
    <x v="0"/>
  </r>
  <r>
    <x v="18"/>
    <s v="ОГ-5.07-122/23-(1)"/>
    <s v="14.08.2023"/>
    <s v="Об изменении маршрута рейсового автобуса"/>
    <x v="0"/>
  </r>
  <r>
    <x v="37"/>
    <s v="ОГ-5.07-64/23-(0)"/>
    <s v="28.03.2023"/>
    <s v="О некачественной питьевой воде"/>
    <x v="0"/>
  </r>
  <r>
    <x v="21"/>
    <s v="ОГ-5.07-233/23-(0)"/>
    <s v="13.09.2023"/>
    <s v="О спиле дерева"/>
    <x v="0"/>
  </r>
  <r>
    <x v="13"/>
    <s v="ОГ-5.07-27/23-(0)"/>
    <s v="31.01.2023"/>
    <s v="О предоставлении жилья"/>
    <x v="0"/>
  </r>
  <r>
    <x v="38"/>
    <s v="ОГ-5.07-34/23-(0)"/>
    <s v="06.02.2023"/>
    <s v="О жалобе на соседей"/>
    <x v="0"/>
  </r>
  <r>
    <x v="34"/>
    <s v="ОГ-5.07-26/23-(3)"/>
    <s v="26.06.2023"/>
    <s v="О предоставлении документов на земельный участок"/>
    <x v="0"/>
  </r>
  <r>
    <x v="12"/>
    <s v="ОГ-5.07-80/23-(0)"/>
    <s v="25.04.2023"/>
    <s v="Об оказании помощи Носареву А.Ф. в капитальном ремонте муниципального жилья"/>
    <x v="0"/>
  </r>
  <r>
    <x v="3"/>
    <s v="ОГ-5.07-111/23-(1)"/>
    <s v="13.06.2023"/>
    <s v="О переселении из ветхого, аварийного жилья"/>
    <x v="0"/>
  </r>
  <r>
    <x v="34"/>
    <s v="ОГ-5.07-92/23-(1)"/>
    <s v="12.09.2023"/>
    <s v="О предоставлении документов"/>
    <x v="0"/>
  </r>
  <r>
    <x v="15"/>
    <s v="ОГ-5.07-90/23-(0)"/>
    <s v="03.05.2023"/>
    <s v="О состоянии автобуса, следующего по маршруту ЖД Вокзал-РК Восток"/>
    <x v="0"/>
  </r>
  <r>
    <x v="21"/>
    <s v="ОГ-5.07-180/23-(0)"/>
    <s v="07.08.2023"/>
    <s v="О переносе забора от линии парковки"/>
    <x v="0"/>
  </r>
  <r>
    <x v="29"/>
    <s v="ОГ-5.07-8/23-(0)"/>
    <s v="17.01.2023"/>
    <s v="О перемерзании трубы водоснабжения"/>
    <x v="0"/>
  </r>
  <r>
    <x v="39"/>
    <s v="ОГ-5.07-215/23-(0)"/>
    <s v="30.08.2023"/>
    <s v="О выдаче справки, подтверждающей проживание в с. Ныш"/>
    <x v="0"/>
  </r>
  <r>
    <x v="7"/>
    <s v="ОГ-5.07-73/23-(0)"/>
    <s v="11.04.2023"/>
    <s v="О личном вопросе"/>
    <x v="0"/>
  </r>
  <r>
    <x v="40"/>
    <s v="ОГ-5.07-116/23-(0)"/>
    <s v="06.06.2023"/>
    <s v="О постановке на инвалидность и переводе на домашнее обучение"/>
    <x v="0"/>
  </r>
  <r>
    <x v="41"/>
    <s v="ОГ-5.07-57/23-(0)"/>
    <s v="15.03.2023"/>
    <s v="О предварительном согласовании предоставления земельного участка для индивидуального жилищного строительства"/>
    <x v="0"/>
  </r>
  <r>
    <x v="9"/>
    <s v="ОГ-5.07-71/23-(0)"/>
    <s v="11.04.2023"/>
    <s v="О снабжении электроэнергией в с. Венское"/>
    <x v="0"/>
  </r>
  <r>
    <x v="3"/>
    <s v="ОГ-5.07-123/23-(0)"/>
    <s v="13.06.2023"/>
    <s v="О переселении из ветхого, аварийного жилья"/>
    <x v="0"/>
  </r>
  <r>
    <x v="24"/>
    <s v="ОГ-5.07-114/23-(0)"/>
    <s v="02.06.2023"/>
    <s v="Об отсутствии электричества"/>
    <x v="0"/>
  </r>
  <r>
    <x v="5"/>
    <s v="ОГ-5.07-171/23-(0)"/>
    <s v="31.07.2023"/>
    <s v="Об отсыпке дороги"/>
    <x v="0"/>
  </r>
  <r>
    <x v="42"/>
    <s v="ОГ-5.07-106/23-(1)"/>
    <s v="13.06.2023"/>
    <s v="О предоставлении информации о мерах социальной поддержки на вновь создаваемое сельхоз предприятие"/>
    <x v="0"/>
  </r>
  <r>
    <x v="34"/>
    <s v="ОГ-5.07-161/23-(0)"/>
    <s v="18.07.2023"/>
    <s v="О предоставлении справки"/>
    <x v="0"/>
  </r>
  <r>
    <x v="22"/>
    <s v="ОГ-5.07-168/23-(0)"/>
    <s v="25.07.2023"/>
    <s v="Об отсутствии ограждения спортивных площадок"/>
    <x v="0"/>
  </r>
  <r>
    <x v="3"/>
    <s v="ОГ-5.07-42/23-(1)"/>
    <s v="14.07.2023"/>
    <s v="О доработке ответа на обращение Усенок"/>
    <x v="0"/>
  </r>
  <r>
    <x v="43"/>
    <s v="ОГ-5.07-61/23-(0)"/>
    <s v="27.03.2023"/>
    <s v="О направлении анонимного обращения родителе воспитанников МБОУ д/с № 7 &quot;Островок&quot;"/>
    <x v="0"/>
  </r>
  <r>
    <x v="21"/>
    <s v="ОГ-5.07-213/23-(0)"/>
    <s v="23.08.2023"/>
    <s v="О повреждении асфальтового покрытия"/>
    <x v="0"/>
  </r>
  <r>
    <x v="3"/>
    <s v="ОГ-5.07-16/23-(0)"/>
    <s v="17.01.2023"/>
    <s v="О переселении из ветхого, аварийного жилья"/>
    <x v="0"/>
  </r>
  <r>
    <x v="3"/>
    <s v="ОГ-5.07-60/23-(0)"/>
    <s v="22.03.2023"/>
    <s v="Переселение из ветхого и аварийного жилья"/>
    <x v="0"/>
  </r>
  <r>
    <x v="44"/>
    <s v="ОГ-5.07-218/23-(0)"/>
    <s v="01.09.2023"/>
    <s v="О внесении изменения в постановление в части кадастрового номера"/>
    <x v="0"/>
  </r>
  <r>
    <x v="7"/>
    <s v="ОГ-5.07-40/23-(0)"/>
    <s v="14.02.2023"/>
    <s v="О переносе остановки школьного автобуса, возле МБОУ СОШ № 1"/>
    <x v="0"/>
  </r>
  <r>
    <x v="45"/>
    <s v="ОГ-5.07-48/23-(0)"/>
    <s v="22.02.2023"/>
    <s v="О нарушении правил использования земельного участка"/>
    <x v="0"/>
  </r>
  <r>
    <x v="13"/>
    <s v="ОГ-5.07-50/23-(0)"/>
    <s v="28.02.2023"/>
    <s v="О предоставлении жилого помещения"/>
    <x v="0"/>
  </r>
  <r>
    <x v="46"/>
    <s v="ОГ-5.07-132/23-(0)"/>
    <s v="23.06.2023"/>
    <s v="О подключении к центральному водоснабжению домов"/>
    <x v="0"/>
  </r>
  <r>
    <x v="13"/>
    <s v="ОГ-5.07-55/23-(1)"/>
    <s v="29.03.2023"/>
    <s v="О предоставлении жилья"/>
    <x v="0"/>
  </r>
  <r>
    <x v="32"/>
    <s v="ОГ-5.07-35/23-(0)"/>
    <s v="07.02.2023"/>
    <s v="О ремонте муниципальной квартиры"/>
    <x v="0"/>
  </r>
  <r>
    <x v="3"/>
    <s v="ОГ-5.07-211/23-(0)"/>
    <s v="22.08.2023"/>
    <s v="О переселении из ветхого, аварийного жилья"/>
    <x v="0"/>
  </r>
  <r>
    <x v="22"/>
    <s v="ОГ-5.07-231/23-(0)"/>
    <s v="12.09.2023"/>
    <s v="Об установке скульптуры на спортивной площадке"/>
    <x v="0"/>
  </r>
  <r>
    <x v="23"/>
    <s v="ОГ-5.07-194/23-(0)"/>
    <s v="10.08.2023"/>
    <s v="О предоставлении документа, подтверждающего признание дома аварийным"/>
    <x v="0"/>
  </r>
  <r>
    <x v="17"/>
    <s v="ОГ-5.07-159/23-(0)"/>
    <s v="18.07.2023"/>
    <s v="Об изменении вида разрешенного использования земельного участка"/>
    <x v="0"/>
  </r>
  <r>
    <x v="47"/>
    <s v="ОГ-5.07-43/23-(0)"/>
    <s v="14.02.2023"/>
    <s v="О предоставлении жилья"/>
    <x v="0"/>
  </r>
  <r>
    <x v="48"/>
    <s v="ОГ-5.07-70/23-(0)"/>
    <s v="11.04.2023"/>
    <s v="О помощи в трудоустройстве"/>
    <x v="0"/>
  </r>
  <r>
    <x v="38"/>
    <s v="ОГ-5.07-47/23-(0)"/>
    <s v="21.02.2023"/>
    <s v="О капитальном ремонте муниципальной квартиры"/>
    <x v="0"/>
  </r>
  <r>
    <x v="20"/>
    <s v="ОГ-5.07-102/23-(0)"/>
    <s v="19.05.2023"/>
    <s v="Об устранении строительных недоделок"/>
    <x v="0"/>
  </r>
  <r>
    <x v="34"/>
    <s v="ОГ-5.07-3/23-(0)"/>
    <s v="11.01.2023"/>
    <s v="О предоставлении информации о доме"/>
    <x v="0"/>
  </r>
  <r>
    <x v="41"/>
    <s v="ОГ-5.07-88/23-(0)"/>
    <s v="02.05.2023"/>
    <s v="О предварительном согласовании предоставления ЗУ для ИЖС"/>
    <x v="0"/>
  </r>
  <r>
    <x v="13"/>
    <s v="ОГ-5.07-100/23-(0)"/>
    <s v="17.05.2023"/>
    <s v="О предоставлении жилья"/>
    <x v="0"/>
  </r>
  <r>
    <x v="49"/>
    <s v="ОГ-5.07-82/23-(0)"/>
    <s v="25.04.2023"/>
    <s v="О взносах за капитальных ремонт МКД"/>
    <x v="0"/>
  </r>
  <r>
    <x v="50"/>
    <s v="ОГ-5.07-164/23-(1)"/>
    <s v="06.09.2023"/>
    <s v="О спиле верхушек деревьев"/>
    <x v="0"/>
  </r>
  <r>
    <x v="13"/>
    <s v="ОГ-5.07-124/23-(0)"/>
    <s v="13.06.2023"/>
    <s v="О предоставлении жилья"/>
    <x v="0"/>
  </r>
  <r>
    <x v="21"/>
    <s v="ОГ-5.07-223/23-(0)"/>
    <s v="05.09.2023"/>
    <s v="О канализации"/>
    <x v="0"/>
  </r>
  <r>
    <x v="21"/>
    <s v="ОГ-5.07-81/23-(0)"/>
    <s v="25.04.2023"/>
    <s v="О проведении работ по ремонту системы вентиляции"/>
    <x v="0"/>
  </r>
  <r>
    <x v="7"/>
    <s v="ОГ-5.07-146/23-(0)"/>
    <s v="04.07.2023"/>
    <s v="Об оказании помощи в ремонте забора"/>
    <x v="0"/>
  </r>
  <r>
    <x v="21"/>
    <s v="ОГ-5.07-155/23-(2)"/>
    <s v="19.09.2023"/>
    <s v="О благоустройстве дворовой территории"/>
    <x v="0"/>
  </r>
  <r>
    <x v="51"/>
    <s v="ОГ-5.07-205/23-(0)"/>
    <s v="22.08.2023"/>
    <s v="О пустующей квартиры в жилом доме"/>
    <x v="0"/>
  </r>
  <r>
    <x v="7"/>
    <s v="ОГ-5.07-11/23-(0)"/>
    <s v="17.01.2023"/>
    <s v="Об изменении маршрута автобуса"/>
    <x v="0"/>
  </r>
  <r>
    <x v="52"/>
    <s v="ОГ-5.07-78/23-(0)"/>
    <s v="25.04.2023"/>
    <s v="Об оказании содействия в открытии ИП на реализацию торговли"/>
    <x v="0"/>
  </r>
  <r>
    <x v="3"/>
    <s v="ОГ-5.07-165/23-(0)"/>
    <s v="25.07.2023"/>
    <s v="О переселении из ветхого, аварийного жилья"/>
    <x v="0"/>
  </r>
  <r>
    <x v="13"/>
    <s v="ОГ-5.07-110/23-(1)"/>
    <s v="22.08.2023"/>
    <s v="О внеочередном предоставлении жилья"/>
    <x v="0"/>
  </r>
  <r>
    <x v="38"/>
    <s v="ОГ-5.07-45/23-(0)"/>
    <s v="17.02.2023"/>
    <s v="О ремонте полов в квартире"/>
    <x v="0"/>
  </r>
  <r>
    <x v="34"/>
    <s v="ОГ-5.07-26/23-(2)"/>
    <s v="05.04.2023"/>
    <s v="О предоставлении копии документа"/>
    <x v="0"/>
  </r>
  <r>
    <x v="23"/>
    <s v="ОГ-5.07-172/23-(0)"/>
    <s v="31.07.2023"/>
    <s v="О признании жилья аварийным"/>
    <x v="0"/>
  </r>
  <r>
    <x v="53"/>
    <s v="ОГ-5.07-23/23-(0)"/>
    <s v="31.01.2023"/>
    <s v="О расчистке дворов от снега"/>
    <x v="0"/>
  </r>
  <r>
    <x v="54"/>
    <s v="ОГ-5.07-93/23-(0)"/>
    <s v="11.05.2023"/>
    <s v="О предоставлении информации"/>
    <x v="0"/>
  </r>
  <r>
    <x v="5"/>
    <s v="ОГ-5.07-238/23-(0)"/>
    <s v="19.09.2023"/>
    <s v="О реконструкции системы электроснабжения (убрать столб с дороги)"/>
    <x v="0"/>
  </r>
  <r>
    <x v="13"/>
    <s v="ОГ-5.07-190/23-(0)"/>
    <s v="08.08.2023"/>
    <s v="О предоставлении жилья"/>
    <x v="0"/>
  </r>
  <r>
    <x v="1"/>
    <s v="ОГ-5.07-26/23-(0)"/>
    <s v="31.01.2023"/>
    <s v="О затруднениях в оформлении земельного участка"/>
    <x v="0"/>
  </r>
  <r>
    <x v="34"/>
    <s v="ОГ-5.07-120/23-(0)"/>
    <s v="13.06.2023"/>
    <s v="О предоставлении документов"/>
    <x v="0"/>
  </r>
  <r>
    <x v="55"/>
    <s v="ОГ-5.07-101/23-(0)"/>
    <s v="18.05.2023"/>
    <s v="Об установке забора"/>
    <x v="0"/>
  </r>
  <r>
    <x v="56"/>
    <s v="ОГ-5.07-72/23-(0)"/>
    <s v="11.04.2023"/>
    <s v="О предоставлении жилищного сертификата"/>
    <x v="0"/>
  </r>
  <r>
    <x v="23"/>
    <s v="ОГ-5.07-175/23-(0)"/>
    <s v="01.08.2023"/>
    <s v="О создании комиссии и признании дома аварийным"/>
    <x v="0"/>
  </r>
  <r>
    <x v="57"/>
    <s v="ОГ-5.07-162/23-(0)"/>
    <s v="20.07.2023"/>
    <s v="О трудоустройстве"/>
    <x v="0"/>
  </r>
  <r>
    <x v="58"/>
    <s v="ОГ-5.07-250/23-(0)"/>
    <s v="03.10.2023"/>
    <s v="Об обеспечении водоснабжением в зимний период"/>
    <x v="0"/>
  </r>
  <r>
    <x v="59"/>
    <s v="ОГ-5.07-252/23-(0)"/>
    <s v="04.10.2023"/>
    <s v="О принятии мер по устранению недостатков строительства МКД"/>
    <x v="0"/>
  </r>
  <r>
    <x v="3"/>
    <s v="ОГ-5.07-14/23-(0)"/>
    <s v="17.01.2023"/>
    <s v="О переселении из ветхого, аварийного жилья"/>
    <x v="0"/>
  </r>
  <r>
    <x v="33"/>
    <s v="ОГ-5.07-66/23-(1)"/>
    <s v="30.03.2023"/>
    <s v="Об отсутствии полагающихся выплат участнику СВО"/>
    <x v="0"/>
  </r>
  <r>
    <x v="3"/>
    <s v="ОГ-5.07-207/23-(0)"/>
    <s v="22.08.2023"/>
    <s v="О переселении из ветхого, аварийного жилья"/>
    <x v="0"/>
  </r>
  <r>
    <x v="3"/>
    <s v="ОГ-5.07-125/23-(0)"/>
    <s v="13.06.2023"/>
    <s v="О переселении из ветхого, аварийного жилья"/>
    <x v="0"/>
  </r>
  <r>
    <x v="1"/>
    <s v="ОГ-5.07-186/23-(0)"/>
    <s v="07.08.2023"/>
    <s v="О предварительном согласовании предоставления земельного участка"/>
    <x v="0"/>
  </r>
  <r>
    <x v="14"/>
    <s v="ОГ-5.07-81/23-(1)"/>
    <s v="30.05.2023"/>
    <s v="Об установке тротуаров. О реконструкции автобусного павильона"/>
    <x v="0"/>
  </r>
  <r>
    <x v="60"/>
    <s v="ОГ-5.07-202/23-(1)"/>
    <s v="29.09.2023"/>
    <s v="О замене газового котла и предоставлении услуг отопления"/>
    <x v="0"/>
  </r>
  <r>
    <x v="42"/>
    <s v="ОГ-5.07-106/23-(0)"/>
    <s v="29.05.2023"/>
    <s v="О предоставлении информации о количестве неиспользованных земель сельскохозяйственного назначения"/>
    <x v="0"/>
  </r>
  <r>
    <x v="7"/>
    <s v="ОГ-5.07-138/23-(0)"/>
    <s v="27.06.2023"/>
    <s v="О подъезде к участку на Горячих Ключах"/>
    <x v="0"/>
  </r>
  <r>
    <x v="7"/>
    <s v="ОГ-5.07-152/23-(0)"/>
    <s v="11.07.2023"/>
    <s v="Об подтоплении дома"/>
    <x v="0"/>
  </r>
  <r>
    <x v="61"/>
    <s v="ОГ-5.07-19/23-(0)"/>
    <s v="25.01.2023"/>
    <s v="О необходимости обеспечения служебным жильем сотрудников полиции"/>
    <x v="0"/>
  </r>
  <r>
    <x v="34"/>
    <s v="ОГ-5.07-145/23-(0)"/>
    <s v="04.07.2023"/>
    <s v="О получении информации о стаже работы в районах Крайнего севера"/>
    <x v="0"/>
  </r>
  <r>
    <x v="50"/>
    <s v="ОГ-5.07-230/23-(0)"/>
    <s v="08.09.2023"/>
    <s v="О спиле деревьев"/>
    <x v="0"/>
  </r>
  <r>
    <x v="35"/>
    <s v="ОГ-5.07-147/23-(0)"/>
    <s v="04.07.2023"/>
    <s v="Об освобождении земельного участка от самовольных постройках"/>
    <x v="0"/>
  </r>
  <r>
    <x v="1"/>
    <s v="ОГ-5.07-4/23-(0)"/>
    <s v="11.01.2023"/>
    <s v="О внесении изменений в генеральный план земельного участка"/>
    <x v="0"/>
  </r>
  <r>
    <x v="1"/>
    <s v="ОГ-5.07-53/23-(0)"/>
    <s v="09.03.2023"/>
    <s v="Об оформлении земельного участка"/>
    <x v="0"/>
  </r>
  <r>
    <x v="5"/>
    <s v="ОГ-5.07-219/23-(0)"/>
    <s v="04.09.2023"/>
    <s v="Об отсыпке дороги"/>
    <x v="0"/>
  </r>
  <r>
    <x v="62"/>
    <s v="ОГ-5.07-160/23-(1)"/>
    <s v="18.07.2023"/>
    <s v="Об изменении вида разрешенного использования земельного участка"/>
    <x v="0"/>
  </r>
  <r>
    <x v="63"/>
    <s v="ОГ-5.07-68/23-(0)"/>
    <s v="06.04.2023"/>
    <s v="Об отсутствии уличного освещения"/>
    <x v="0"/>
  </r>
  <r>
    <x v="47"/>
    <s v="ОГ-5.07-42/23-(0)"/>
    <s v="14.02.2023"/>
    <s v="О предоставлении жилья"/>
    <x v="0"/>
  </r>
  <r>
    <x v="21"/>
    <s v="ОГ-5.07-94/23-(0)"/>
    <s v="15.05.2023"/>
    <s v="О спиле деревьев"/>
    <x v="0"/>
  </r>
  <r>
    <x v="3"/>
    <s v="ОГ-5.07-135/23-(1)"/>
    <s v="29.09.2023"/>
    <s v="Переселение из ветхого жилья"/>
    <x v="0"/>
  </r>
  <r>
    <x v="64"/>
    <s v="ОГ-5.07-79/23-(1)"/>
    <s v="21.06.2023"/>
    <s v="О предоставлении жилья"/>
    <x v="0"/>
  </r>
  <r>
    <x v="65"/>
    <s v="ОГ-5.07-71/23-(1)"/>
    <s v="12.04.2023"/>
    <s v="О сохранении исконной среды обитания КМНС"/>
    <x v="0"/>
  </r>
  <r>
    <x v="50"/>
    <s v="ОГ-5.07-221/23-(0)"/>
    <s v="05.09.2023"/>
    <s v="О спиле веток"/>
    <x v="0"/>
  </r>
  <r>
    <x v="63"/>
    <s v="ОГ-5.07-6/23-(0)"/>
    <s v="13.01.2023"/>
    <s v="Об отсутствии уличного освещения"/>
    <x v="0"/>
  </r>
  <r>
    <x v="41"/>
    <s v="ОГ-5.07-88/23-(3)"/>
    <s v="29.08.2023"/>
    <s v="О предварительном согласовании предоставления земельного участка"/>
    <x v="0"/>
  </r>
  <r>
    <x v="1"/>
    <s v="ОГ-5.07-179/23-(0)"/>
    <s v="04.08.2023"/>
    <s v="Об изменении территориальной зоны"/>
    <x v="0"/>
  </r>
  <r>
    <x v="11"/>
    <s v="ОГ-5.07-174/23-(0)"/>
    <s v="01.08.2023"/>
    <s v="О предоставлении информации"/>
    <x v="0"/>
  </r>
  <r>
    <x v="13"/>
    <s v="ОГ-5.07-166/23-(0)"/>
    <s v="25.07.2023"/>
    <s v="О предоставлении жилья"/>
    <x v="0"/>
  </r>
  <r>
    <x v="66"/>
    <s v="ОГ-5.07-183/23-(0)"/>
    <s v="07.08.2023"/>
    <s v="О принятии мер против абортов"/>
    <x v="0"/>
  </r>
  <r>
    <x v="2"/>
    <s v="ОГ-5.07-164/23-(0)"/>
    <s v="25.07.2023"/>
    <s v="О помощи семье мобилизованного"/>
    <x v="0"/>
  </r>
  <r>
    <x v="7"/>
    <s v="ОГ-5.07-137/23-(0)"/>
    <s v="26.06.2023"/>
    <s v="О помощи семье мобилизованного"/>
    <x v="0"/>
  </r>
  <r>
    <x v="67"/>
    <s v="ОГ-5.07-195/23-(0)"/>
    <s v="11.08.2023"/>
    <s v="О предоставлении жилого помещения"/>
    <x v="0"/>
  </r>
  <r>
    <x v="26"/>
    <s v="ОГ-5.07-193/23-(0)"/>
    <s v="10.08.2023"/>
    <s v="Об отсыпке дороги на территории кладбища"/>
    <x v="0"/>
  </r>
  <r>
    <x v="1"/>
    <s v="ОГ-5.07-153/23-(0)"/>
    <s v="13.07.2023"/>
    <s v="О предоставлении земельного участка"/>
    <x v="0"/>
  </r>
  <r>
    <x v="68"/>
    <s v="ОГ-5.07-117/23-(0)"/>
    <s v="07.06.2023"/>
    <s v="Об изъятии принадлежащего на праве собственности жилого помещения путем выкупа"/>
    <x v="0"/>
  </r>
  <r>
    <x v="47"/>
    <s v="ОГ-5.07-37/23-(0)"/>
    <s v="08.02.2023"/>
    <s v="Об улучшении жилищных условий"/>
    <x v="0"/>
  </r>
  <r>
    <x v="69"/>
    <s v="ОГ-5.07-134/23-(0)"/>
    <s v="26.06.2023"/>
    <s v="О переносе контейнерной площадки для накопления ТКО"/>
    <x v="0"/>
  </r>
  <r>
    <x v="30"/>
    <s v="ОГ-5.07-126/23-(0)"/>
    <s v="13.06.2023"/>
    <s v="Об оформлении дальневосточного гектара в собственность (отказ КУМИ)"/>
    <x v="0"/>
  </r>
  <r>
    <x v="50"/>
    <s v="ОГ-5.07-220/23-(0)"/>
    <s v="04.09.2023"/>
    <s v="О проверке системы отопления"/>
    <x v="0"/>
  </r>
  <r>
    <x v="34"/>
    <s v="ОГ-5.07-181/23-(0)"/>
    <s v="07.08.2023"/>
    <s v="О предоставлении документа, подтверждающего переселение из аварийного дома"/>
    <x v="0"/>
  </r>
  <r>
    <x v="70"/>
    <s v="ОГ-5.07-201/23-(0)"/>
    <s v="18.08.2023"/>
    <s v="О свалке ТБО"/>
    <x v="0"/>
  </r>
  <r>
    <x v="21"/>
    <s v="ОГ-5.07-48/23-(1)"/>
    <s v="15.08.2023"/>
    <s v="О выявлении самовольных построек"/>
    <x v="0"/>
  </r>
  <r>
    <x v="71"/>
    <s v="ОГ-5.07-85/23-(0)"/>
    <s v="25.04.2023"/>
    <s v="Об изменении вида разрешенного использования ЗУ"/>
    <x v="0"/>
  </r>
  <r>
    <x v="62"/>
    <s v="ОГ-5.07-160/23-(0)"/>
    <s v="18.07.2023"/>
    <s v="Об изменении вида разрешенного использования земельного участка (264)"/>
    <x v="0"/>
  </r>
  <r>
    <x v="24"/>
    <s v="ОГ-5.07-65/23-(1)"/>
    <s v="24.04.2023"/>
    <s v="О проведении линии электросетей в дачном массиве"/>
    <x v="0"/>
  </r>
  <r>
    <x v="72"/>
    <s v="ОГ-5.07-200/23-(0)"/>
    <s v="17.08.2023"/>
    <s v="О заключении договора социального найма"/>
    <x v="0"/>
  </r>
  <r>
    <x v="12"/>
    <s v="ОГ-5.07-239/23-(0)"/>
    <s v="19.09.2023"/>
    <s v="О ремонте крыши"/>
    <x v="0"/>
  </r>
  <r>
    <x v="51"/>
    <s v="ОГ-5.07-210/23-(0)"/>
    <s v="22.08.2023"/>
    <s v="О квартирном вопросе (погорельцы)"/>
    <x v="0"/>
  </r>
  <r>
    <x v="3"/>
    <s v="ОГ-5.07-141/23-(0)"/>
    <s v="27.06.2023"/>
    <s v="О переселении из ветхого, аварийного жилья"/>
    <x v="0"/>
  </r>
  <r>
    <x v="21"/>
    <s v="ОГ-5.07-148/23-(0)"/>
    <s v="05.07.2023"/>
    <s v="Об организации места для сушки белья"/>
    <x v="0"/>
  </r>
  <r>
    <x v="73"/>
    <s v="ОГ-5.07-214/23-(0)"/>
    <s v="23.08.2023"/>
    <s v="О несогласии с предложенным вариантом переселения"/>
    <x v="0"/>
  </r>
  <r>
    <x v="1"/>
    <s v="ОГ-5.07-88/23-(2)"/>
    <s v="24.08.2023"/>
    <s v="Об отзыве заявления"/>
    <x v="0"/>
  </r>
  <r>
    <x v="13"/>
    <s v="ОГ-5.07-110/23-(0)"/>
    <s v="30.05.2023"/>
    <s v="О предоставлении жилья"/>
    <x v="0"/>
  </r>
  <r>
    <x v="31"/>
    <s v="ОГ-5.07-216/23-(0)"/>
    <s v="31.08.2023"/>
    <s v="О внесении изменений в генеральный план"/>
    <x v="0"/>
  </r>
  <r>
    <x v="74"/>
    <s v="ОГ-5.07-105/23-(0)"/>
    <s v="29.05.2023"/>
    <s v="О нарушении правил содержания домашних животных"/>
    <x v="0"/>
  </r>
  <r>
    <x v="1"/>
    <s v="ОГ-5.07-199/23-(0)"/>
    <s v="15.08.2023"/>
    <s v="О предварительном согласовании предоставления земельного участка"/>
    <x v="0"/>
  </r>
  <r>
    <x v="3"/>
    <s v="ОГ-5.07-97/23-(0)"/>
    <s v="16.05.2023"/>
    <s v="О переселении из ветхого, аварийного жилья"/>
    <x v="0"/>
  </r>
  <r>
    <x v="13"/>
    <s v="ОГ-5.07-24/23-(0)"/>
    <s v="31.01.2023"/>
    <s v="О предоставлении жилья"/>
    <x v="0"/>
  </r>
  <r>
    <x v="9"/>
    <s v="ОГ-5.07-96/23-(0)"/>
    <s v="16.05.2023"/>
    <s v="О снабжении электроэнергией Крайнего Севера"/>
    <x v="0"/>
  </r>
  <r>
    <x v="34"/>
    <s v="ОГ-5.07-2/23-(0)"/>
    <s v="09.01.2023"/>
    <s v="О выдаче акта о сносе дома"/>
    <x v="0"/>
  </r>
  <r>
    <x v="13"/>
    <s v="ОГ-5.07-56/23-(0)"/>
    <s v="14.03.2023"/>
    <s v="О предоставлении жилья"/>
    <x v="0"/>
  </r>
  <r>
    <x v="24"/>
    <s v="ОГ-5.07-235/23-(1)"/>
    <s v="19.09.2023"/>
    <s v="Перебои с электроэнергией"/>
    <x v="0"/>
  </r>
  <r>
    <x v="9"/>
    <s v="ОГ-5.07-219/23-(2)"/>
    <s v="06.09.2023"/>
    <s v="О проведении линии электропередачи по улице Кедровая (13 квартал) участок 12)"/>
    <x v="0"/>
  </r>
  <r>
    <x v="12"/>
    <s v="ОГ-5.07-22/23-(0)"/>
    <s v="31.01.2023"/>
    <s v="1. Об отсутствии обратной тяги в квартирах. 2. О ремонте дымоходов."/>
    <x v="0"/>
  </r>
  <r>
    <x v="21"/>
    <s v="ОГ-5.07-63/23-(0)"/>
    <s v="28.03.2023"/>
    <s v="О помощи семье мобилизованного в ремонте кровли  и несущей стены"/>
    <x v="0"/>
  </r>
  <r>
    <x v="1"/>
    <s v="ОГ-5.07-104/23-(0)"/>
    <s v="23.05.2023"/>
    <s v="О предварительном согласовании предоставления земельного участка"/>
    <x v="0"/>
  </r>
  <r>
    <x v="13"/>
    <s v="ОГ-5.07-224/23-(0)"/>
    <s v="05.09.2023"/>
    <s v="О предоставлении жилья"/>
    <x v="0"/>
  </r>
  <r>
    <x v="7"/>
    <s v="ОГ-5.07-209/23-(0)"/>
    <s v="22.08.2023"/>
    <s v="О предоставлении жилья"/>
    <x v="0"/>
  </r>
  <r>
    <x v="69"/>
    <s v="ОГ-5.07-133/23-(0)"/>
    <s v="26.06.2023"/>
    <s v="О переносе контейнерной площадки для накопления ТКО"/>
    <x v="0"/>
  </r>
  <r>
    <x v="15"/>
    <s v="ОГ-5.07-234/23-(0)"/>
    <s v="13.09.2023"/>
    <s v="Об изменении автобусного маршрута"/>
    <x v="0"/>
  </r>
  <r>
    <x v="63"/>
    <s v="ОГ-5.07-203/23-(1)"/>
    <s v="05.09.2023"/>
    <s v="О проведении уличного освещения"/>
    <x v="0"/>
  </r>
  <r>
    <x v="34"/>
    <s v="ОГ-5.07-16/23-(2)"/>
    <s v="17.05.2023"/>
    <s v="О предоставлении документов"/>
    <x v="0"/>
  </r>
  <r>
    <x v="23"/>
    <s v="ОГ-5.07-176/23-(0)"/>
    <s v="03.08.2023"/>
    <s v="О создании комиссии по признанию дома аварийным"/>
    <x v="0"/>
  </r>
  <r>
    <x v="32"/>
    <s v="ОГ-5.07-130/23-(0)"/>
    <s v="20.06.2023"/>
    <s v="О подтекании трубы, подающей воду из колодца"/>
    <x v="0"/>
  </r>
  <r>
    <x v="13"/>
    <s v="ОГ-5.07-206/23-(0)"/>
    <s v="22.08.2023"/>
    <s v="О предоставлении жилья"/>
    <x v="0"/>
  </r>
  <r>
    <x v="20"/>
    <s v="ОГ-5.07-31/23-(0)"/>
    <s v="02.02.2023"/>
    <s v="О ремонте окон в полученной квартире"/>
    <x v="0"/>
  </r>
  <r>
    <x v="3"/>
    <s v="ОГ-5.07-77/23-(0)"/>
    <s v="25.04.2023"/>
    <s v="О признании дома аварийным"/>
    <x v="0"/>
  </r>
  <r>
    <x v="13"/>
    <s v="ОГ-5.07-191/23-(0)"/>
    <s v="08.08.2023"/>
    <s v="О предоставлении жилья"/>
    <x v="0"/>
  </r>
  <r>
    <x v="7"/>
    <s v="ОГ-5.07-102/23-(1)"/>
    <s v="05.06.2023"/>
    <s v="О принятии мер к работнику администрации"/>
    <x v="0"/>
  </r>
  <r>
    <x v="34"/>
    <s v="ОГ-5.07-7/23-(0)"/>
    <s v="17.01.2023"/>
    <s v="О выдаче документа, подтверждающего аварийность дома"/>
    <x v="0"/>
  </r>
  <r>
    <x v="2"/>
    <s v="ОГ-5.07-32/23-(0)"/>
    <s v="02.02.2023"/>
    <s v="О частичной мобилизации"/>
    <x v="0"/>
  </r>
  <r>
    <x v="75"/>
    <s v="ОГ-5.07-13/23-(0)"/>
    <s v="17.01.2023"/>
    <s v="О принятии мер по выселению из муниципальной квартиры по адресу: пгт. Ноглики, ул. Советская, д.51, кв. 2"/>
    <x v="0"/>
  </r>
  <r>
    <x v="76"/>
    <s v="ОГ-5.07-67/23-(0)"/>
    <s v="31.03.2023"/>
    <s v="О предоставлении денежной компенсации за жилье"/>
    <x v="0"/>
  </r>
  <r>
    <x v="77"/>
    <s v="ОГ-5.07-188/23-(0)"/>
    <s v="08.08.2023"/>
    <s v="Об организации питания в образовательных организациях"/>
    <x v="0"/>
  </r>
  <r>
    <x v="34"/>
    <s v="ОГ-5.07-39/23-(0)"/>
    <s v="13.02.2023"/>
    <s v="О предоставлении информации"/>
    <x v="0"/>
  </r>
  <r>
    <x v="12"/>
    <s v="ОГ-5.07-15/23-(0)"/>
    <s v="17.01.2023"/>
    <s v="О ремонте крыши"/>
    <x v="0"/>
  </r>
  <r>
    <x v="13"/>
    <s v="ОГ-5.07-16/23-(1)"/>
    <s v="16.05.2023"/>
    <s v="О предоставлении жилья"/>
    <x v="0"/>
  </r>
  <r>
    <x v="13"/>
    <s v="ОГ-5.07-38/23-(0)"/>
    <s v="09.02.2023"/>
    <s v="О внеочередном предоставлении жилья"/>
    <x v="0"/>
  </r>
  <r>
    <x v="13"/>
    <s v="ОГ-5.07-124/23-(1)"/>
    <s v="11.07.2023"/>
    <s v="О предоставлении жилья"/>
    <x v="0"/>
  </r>
  <r>
    <x v="3"/>
    <s v="ОГ-5.07-60/23-(1)"/>
    <s v="19.09.2023"/>
    <s v="О предоставлении жилья"/>
    <x v="0"/>
  </r>
  <r>
    <x v="49"/>
    <s v="ОГ-5.07-109/23-(0)"/>
    <s v="30.05.2023"/>
    <s v="О задолженности по оплате коммунальных услуг"/>
    <x v="0"/>
  </r>
  <r>
    <x v="13"/>
    <s v="ОГ-5.07-13/23-(1)"/>
    <s v="13.06.2023"/>
    <s v="О предоставлении жилья"/>
    <x v="0"/>
  </r>
  <r>
    <x v="78"/>
    <s v="ОГ-5.07-213/23-(1)"/>
    <s v="30.08.2023"/>
    <s v="О принятии мер к действиям Низовой Н."/>
    <x v="0"/>
  </r>
  <r>
    <x v="21"/>
    <s v="ОГ-5.07-119/23-(0)"/>
    <s v="08.06.2023"/>
    <s v="О подтоплении дворов"/>
    <x v="0"/>
  </r>
  <r>
    <x v="79"/>
    <s v="ОГ-5.07-177/23-(0)"/>
    <s v="03.08.2023"/>
    <s v="Об установлении искусственной неровности на проезжей части"/>
    <x v="0"/>
  </r>
  <r>
    <x v="13"/>
    <s v="ОГ-5.07-25/23-(0)"/>
    <s v="31.01.2023"/>
    <s v="О предоставлении жилья"/>
    <x v="0"/>
  </r>
  <r>
    <x v="3"/>
    <s v="ОГ-5.07-46/23-(0)"/>
    <s v="20.02.2023"/>
    <s v="О переселении из ветхого, аварийного жилья"/>
    <x v="0"/>
  </r>
  <r>
    <x v="1"/>
    <s v="ОГ-5.07-92/23-(0)"/>
    <s v="11.05.2023"/>
    <s v="О регистрации земельного участка"/>
    <x v="0"/>
  </r>
  <r>
    <x v="21"/>
    <s v="ОГ-5.07-121/23-(0)"/>
    <s v="13.06.2023"/>
    <s v="О близком расположении хозяйственной постройки от жилого дома"/>
    <x v="0"/>
  </r>
  <r>
    <x v="5"/>
    <s v="ОГ-5.07-178/23-(0)"/>
    <s v="04.08.2023"/>
    <s v="Об отсыпке дороги"/>
    <x v="0"/>
  </r>
  <r>
    <x v="1"/>
    <s v="ОГ-5.07-245/23-(0)"/>
    <s v="26.09.2023"/>
    <s v="О предварительном согласовании предоставления земельного участка"/>
    <x v="0"/>
  </r>
  <r>
    <x v="20"/>
    <s v="ОГ-5.07-22/23-(1)"/>
    <s v="15.03.2023"/>
    <s v="О ремонте вентиляции"/>
    <x v="0"/>
  </r>
  <r>
    <x v="80"/>
    <s v="ОГ-5.07-182/23-(0)"/>
    <s v="07.08.2023"/>
    <s v="О покраске памятника в парке Застава"/>
    <x v="0"/>
  </r>
  <r>
    <x v="35"/>
    <s v="ОГ-5.07-103/23-(0)"/>
    <s v="24.05.2023"/>
    <s v="О нарушении плана межевания земельных участков"/>
    <x v="0"/>
  </r>
  <r>
    <x v="22"/>
    <s v="ОГ-5.07-197/23-(0)"/>
    <s v="14.08.2023"/>
    <s v="1. Об устранении ямы на детской площадке после демонтажа горки. 2. Об установке горки на детской площадке"/>
    <x v="0"/>
  </r>
  <r>
    <x v="81"/>
    <s v="ОГ-5.07-17/23-(0)"/>
    <s v="18.01.2023"/>
    <s v="О записи на личный прием к мэру"/>
    <x v="0"/>
  </r>
  <r>
    <x v="13"/>
    <s v="ОГ-5.07-136/23-(0)"/>
    <s v="26.06.2023"/>
    <s v="О предоставлении жилья"/>
    <x v="0"/>
  </r>
  <r>
    <x v="1"/>
    <s v="ОГ-5.07-240/23-(0)"/>
    <s v="19.09.2023"/>
    <s v="Об изменении вида разрешенного использования земельного участка"/>
    <x v="0"/>
  </r>
  <r>
    <x v="47"/>
    <s v="ОГ-5.07-41/23-(0)"/>
    <s v="14.02.2023"/>
    <s v="О предоставлении жилья"/>
    <x v="0"/>
  </r>
  <r>
    <x v="82"/>
    <s v="ОГ-5.07-96/23-(1)"/>
    <s v="13.06.2023"/>
    <s v="О снабжении электроэнергией Крайнего Севера"/>
    <x v="0"/>
  </r>
  <r>
    <x v="13"/>
    <s v="ОГ-5.07-55/23-(0)"/>
    <s v="14.03.2023"/>
    <s v="О предоставлении жилья"/>
    <x v="0"/>
  </r>
  <r>
    <x v="34"/>
    <s v="ОГ-5.07-118/23-(0)"/>
    <s v="08.06.2023"/>
    <s v="О предоставлении копии документов, подтверждающих аварийность дома"/>
    <x v="0"/>
  </r>
  <r>
    <x v="3"/>
    <s v="ОГ-5.07-229/23-(0)"/>
    <s v="08.09.2023"/>
    <s v="О сроке переселения из аварийного дома"/>
    <x v="0"/>
  </r>
  <r>
    <x v="7"/>
    <s v="ОГ-5.07-142/23-(0)"/>
    <s v="27.06.2023"/>
    <s v="О реконструкции системы электроснабжения (убрать столб с дороги)"/>
    <x v="0"/>
  </r>
  <r>
    <x v="83"/>
    <s v="ОГ-5.07-49/23-(0)"/>
    <s v="28.02.2023"/>
    <s v="О помощи семье мобилизованного в предоставлении пиломатериала"/>
    <x v="0"/>
  </r>
  <r>
    <x v="3"/>
    <s v="ОГ-5.07-10/23-(1)"/>
    <s v="16.05.2023"/>
    <s v="О переселении их ветхого, аварийного жилья"/>
    <x v="0"/>
  </r>
  <r>
    <x v="21"/>
    <s v="ОГ-5.07-248/23-(0)"/>
    <s v="29.09.2023"/>
    <s v="О плохой работе вентиляции"/>
    <x v="0"/>
  </r>
  <r>
    <x v="84"/>
    <s v="ОГ-5.07-228/23-(0)"/>
    <s v="06.09.2023"/>
    <s v="О приглашении для выступления артиста Арутюнова С."/>
    <x v="0"/>
  </r>
  <r>
    <x v="13"/>
    <s v="ОГ-5.07-69/23-(1)"/>
    <s v="12.04.2023"/>
    <s v="О предоставлении жилья"/>
    <x v="0"/>
  </r>
  <r>
    <x v="21"/>
    <s v="ОГ-5.07-113/23-(0)"/>
    <s v="01.06.2023"/>
    <s v="Об устранении гаражей"/>
    <x v="0"/>
  </r>
  <r>
    <x v="3"/>
    <s v="ОГ-5.07-74/23-(0)"/>
    <s v="17.04.2023"/>
    <s v="О предоставлении жилья"/>
    <x v="0"/>
  </r>
  <r>
    <x v="85"/>
    <s v="ОГ-5.07-143/23-(0)"/>
    <s v="29.06.2023"/>
    <s v="О размещении приюта для животных вблизи жилых домов"/>
    <x v="0"/>
  </r>
  <r>
    <x v="86"/>
    <s v="ОГ-5.07-242/23-(0)"/>
    <s v="22.09.2023"/>
    <s v="О решении вопроса о пустующих квартирах"/>
    <x v="0"/>
  </r>
  <r>
    <x v="34"/>
    <s v="ОГ-5.07-2/23-(1)"/>
    <s v="09.02.2023"/>
    <s v="О предоставлении документов"/>
    <x v="0"/>
  </r>
  <r>
    <x v="21"/>
    <s v="ОГ-5.07-115/23-(0)"/>
    <s v="02.06.2023"/>
    <s v="О расширении проезжей части между домами"/>
    <x v="0"/>
  </r>
  <r>
    <x v="32"/>
    <s v="ОГ-5.07-36/23-(0)"/>
    <s v="07.02.2023"/>
    <s v="О ремонте муниципальной квартиры"/>
    <x v="0"/>
  </r>
  <r>
    <x v="13"/>
    <s v="ОГ-5.07-30/23-(0)"/>
    <s v="31.01.2023"/>
    <s v="О предоставлении жилья"/>
    <x v="0"/>
  </r>
  <r>
    <x v="3"/>
    <s v="ОГ-5.07-111/23-(0)"/>
    <s v="30.05.2023"/>
    <s v="О переселении жителей с. Катангли"/>
    <x v="0"/>
  </r>
  <r>
    <x v="38"/>
    <s v="ОГ-5.07-156/23-(0)"/>
    <s v="17.07.2023"/>
    <s v="О получении выкупной стоимости аварийного жилья"/>
    <x v="0"/>
  </r>
  <r>
    <x v="21"/>
    <s v="ОГ-5.07-170/23-(0)"/>
    <s v="28.07.2023"/>
    <s v="О спиле дерева"/>
    <x v="0"/>
  </r>
  <r>
    <x v="7"/>
    <s v="ОГ-5.07-208/23-(0)"/>
    <s v="22.08.2023"/>
    <s v="О жилищном вопросе"/>
    <x v="0"/>
  </r>
  <r>
    <x v="12"/>
    <s v="ОГ-5.07-29/23-(0)"/>
    <s v="31.01.2023"/>
    <s v="Об установке окон в муниципальном жилье"/>
    <x v="0"/>
  </r>
  <r>
    <x v="7"/>
    <s v="ОГ-5.07-12/23-(0)"/>
    <s v="17.01.2023"/>
    <s v="О жалобе на работников магазинов &quot;Вестник-2&quot;, &quot;Квартал 8&quot;"/>
    <x v="0"/>
  </r>
  <r>
    <x v="38"/>
    <s v="ОГ-5.07-21/23-(2)"/>
    <s v="24.03.2023"/>
    <s v="О жалобе на соседей"/>
    <x v="0"/>
  </r>
  <r>
    <x v="3"/>
    <s v="ОГ-5.07-217/23-(0)"/>
    <s v="31.08.2023"/>
    <s v="О сроках предоставления жилья"/>
    <x v="0"/>
  </r>
  <r>
    <x v="21"/>
    <s v="ОГ-5.07-157/23-(0)"/>
    <s v="17.07.2023"/>
    <s v="О восстановлении ограждения баскетбольной площадки"/>
    <x v="0"/>
  </r>
  <r>
    <x v="12"/>
    <s v="ОГ-5.07-122/23-(0)"/>
    <s v="13.06.2023"/>
    <s v="О помощи в ремонте квартиры"/>
    <x v="0"/>
  </r>
  <r>
    <x v="87"/>
    <s v="ОГ-5.07-131/23-(0)"/>
    <s v="22.06.2023"/>
    <s v="О создании Катанглийского музея и установке  памятной стеллы"/>
    <x v="0"/>
  </r>
  <r>
    <x v="5"/>
    <s v="ОГ-5.07-249/23-(0)"/>
    <s v="29.09.2023"/>
    <s v="О ремонте дороги в районе частного сектора"/>
    <x v="0"/>
  </r>
  <r>
    <x v="88"/>
    <s v="ОГ-5.07-237/23-(0)"/>
    <s v="19.09.2023"/>
    <s v="Об установке ливневок по ул. Физкультурной"/>
    <x v="0"/>
  </r>
  <r>
    <x v="12"/>
    <s v="ОГ-5.07-185/23-(0)"/>
    <s v="07.08.2023"/>
    <s v="О ремонте дома"/>
    <x v="0"/>
  </r>
  <r>
    <x v="7"/>
    <s v="ОГ-5.07-236/23-(0)"/>
    <s v="19.09.2023"/>
    <s v="О подтверждении места нахождения в пгт. Ноглики"/>
    <x v="0"/>
  </r>
  <r>
    <x v="89"/>
    <s v="ОГ-5.07-62/23-(0)"/>
    <s v="28.03.2023"/>
    <s v="О прописке новорожденного ребенка"/>
    <x v="0"/>
  </r>
  <r>
    <x v="12"/>
    <s v="ОГ-5.07-251/23-(0)"/>
    <s v="04.10.2023"/>
    <s v="О комиссионом осмотре крыши в связи с протечками"/>
    <x v="0"/>
  </r>
  <r>
    <x v="1"/>
    <s v="ОГ-5.07-187/23-(0)"/>
    <s v="08.08.2023"/>
    <s v="Об изменении вида разрешенного использования земельного участка"/>
    <x v="0"/>
  </r>
  <r>
    <x v="46"/>
    <s v="ОГ-5.07-121/23-(1)"/>
    <s v="13.06.2023"/>
    <s v="О подводе воды к дому"/>
    <x v="0"/>
  </r>
  <r>
    <x v="13"/>
    <s v="ОГ-5.07-9/23-(0)"/>
    <s v="17.01.2023"/>
    <s v="О предоставлении жилья"/>
    <x v="0"/>
  </r>
  <r>
    <x v="9"/>
    <s v="ОГ-5.07-225/23-(0)"/>
    <s v="05.09.2023"/>
    <s v="1. Об установке электролинии. 2. О бурении водяной скважины"/>
    <x v="0"/>
  </r>
  <r>
    <x v="13"/>
    <s v="ОГ-5.07-127/23-(0)"/>
    <s v="13.06.2023"/>
    <s v="О предоставлении жилья"/>
    <x v="0"/>
  </r>
  <r>
    <x v="34"/>
    <s v="ОГ-5.07-59/23-(0)"/>
    <s v="20.03.2023"/>
    <s v="О предоставлении копии документов"/>
    <x v="0"/>
  </r>
  <r>
    <x v="34"/>
    <s v="ОГ-5.07-241/23-(0)"/>
    <s v="22.09.2023"/>
    <s v="О предоставлении информации"/>
    <x v="0"/>
  </r>
  <r>
    <x v="21"/>
    <s v="ОГ-5.07-154/23-(0)"/>
    <s v="13.07.2023"/>
    <s v="О спиле дерева"/>
    <x v="0"/>
  </r>
  <r>
    <x v="3"/>
    <s v="ОГ-5.07-151/23-(0)"/>
    <s v="11.07.2023"/>
    <s v="О переселении из ветхого, аварийного жилья"/>
    <x v="0"/>
  </r>
  <r>
    <x v="7"/>
    <s v="ОГ-5.07-98/23-(0)"/>
    <s v="16.05.2023"/>
    <s v="О помощи семье мобилизованного"/>
    <x v="0"/>
  </r>
  <r>
    <x v="1"/>
    <s v="ОГ-5.07-192/23-(0)"/>
    <s v="08.08.2023"/>
    <s v="Об отказе КУМИ в предоставлении земельного участка"/>
    <x v="0"/>
  </r>
  <r>
    <x v="3"/>
    <s v="ОГ-5.07-33/23-(0)"/>
    <s v="03.02.2023"/>
    <s v="О переселении из ветхого, аварийного жилья"/>
    <x v="0"/>
  </r>
  <r>
    <x v="3"/>
    <s v="ОГ-5.07-79/23-(0)"/>
    <s v="25.04.2023"/>
    <s v="О предоставлении квартиры в рамках программы по переселению из аварийного жилья"/>
    <x v="0"/>
  </r>
  <r>
    <x v="35"/>
    <s v="ОГ-5.07-26/23-(1)"/>
    <s v="06.03.2023"/>
    <s v="Об изменении границ земельного участка"/>
    <x v="0"/>
  </r>
  <r>
    <x v="13"/>
    <s v="ОГ-5.07-226/23-(0)"/>
    <s v="05.09.2023"/>
    <s v="О помощи мобилизованному в предоставлении жилья"/>
    <x v="0"/>
  </r>
  <r>
    <x v="7"/>
    <s v="ОГ-5.07-95/23-(0)"/>
    <s v="16.05.2023"/>
    <s v="О школьном проекте ФКГС"/>
    <x v="0"/>
  </r>
  <r>
    <x v="7"/>
    <s v="ОГ-5.07-107/23-(0)"/>
    <s v="30.05.2023"/>
    <s v="О выплате 300000 контрактнику от Губернатора"/>
    <x v="0"/>
  </r>
  <r>
    <x v="34"/>
    <s v="ОГ-5.07-173/23-(0)"/>
    <s v="31.07.2023"/>
    <s v="О предоставлении документов о признании дома аварийным"/>
    <x v="0"/>
  </r>
  <r>
    <x v="90"/>
    <m/>
    <m/>
    <m/>
    <x v="1"/>
  </r>
  <r>
    <x v="90"/>
    <m/>
    <m/>
    <m/>
    <x v="1"/>
  </r>
  <r>
    <x v="90"/>
    <m/>
    <m/>
    <m/>
    <x v="1"/>
  </r>
  <r>
    <x v="90"/>
    <m/>
    <m/>
    <m/>
    <x v="1"/>
  </r>
  <r>
    <x v="90"/>
    <m/>
    <m/>
    <m/>
    <x v="1"/>
  </r>
  <r>
    <x v="90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4" indent="0" outline="1" outlineData="1" multipleFieldFilters="0" rowHeaderCaption="Тематика" colHeaderCaption="">
  <location ref="B6:E99" firstHeaderRow="1" firstDataRow="2" firstDataCol="1"/>
  <pivotFields count="5">
    <pivotField axis="axisRow" showAll="0" sortType="ascending">
      <items count="159">
        <item m="1" x="95"/>
        <item x="78"/>
        <item m="1" x="110"/>
        <item x="10"/>
        <item x="14"/>
        <item x="79"/>
        <item m="1" x="145"/>
        <item x="13"/>
        <item x="54"/>
        <item x="37"/>
        <item m="1" x="127"/>
        <item m="1" x="115"/>
        <item x="41"/>
        <item x="33"/>
        <item x="75"/>
        <item m="1" x="124"/>
        <item m="1" x="138"/>
        <item x="18"/>
        <item m="1" x="144"/>
        <item m="1" x="156"/>
        <item x="56"/>
        <item m="1" x="103"/>
        <item m="1" x="140"/>
        <item x="44"/>
        <item m="1" x="149"/>
        <item m="1" x="116"/>
        <item x="17"/>
        <item x="31"/>
        <item x="55"/>
        <item x="85"/>
        <item m="1" x="114"/>
        <item x="66"/>
        <item x="11"/>
        <item x="65"/>
        <item m="1" x="130"/>
        <item m="1" x="139"/>
        <item m="1" x="147"/>
        <item x="43"/>
        <item m="1" x="108"/>
        <item x="42"/>
        <item x="38"/>
        <item x="59"/>
        <item x="32"/>
        <item m="1" x="146"/>
        <item x="39"/>
        <item x="25"/>
        <item x="35"/>
        <item m="1" x="129"/>
        <item x="62"/>
        <item m="1" x="101"/>
        <item m="1" x="107"/>
        <item x="67"/>
        <item x="71"/>
        <item x="34"/>
        <item x="12"/>
        <item m="1" x="143"/>
        <item x="36"/>
        <item m="1" x="131"/>
        <item x="50"/>
        <item x="76"/>
        <item m="1" x="100"/>
        <item m="1" x="98"/>
        <item m="1" x="121"/>
        <item m="1" x="118"/>
        <item m="1" x="119"/>
        <item x="81"/>
        <item x="40"/>
        <item m="1" x="94"/>
        <item m="1" x="123"/>
        <item m="1" x="105"/>
        <item x="2"/>
        <item m="1" x="97"/>
        <item x="87"/>
        <item m="1" x="96"/>
        <item m="1" x="122"/>
        <item m="1" x="154"/>
        <item x="86"/>
        <item x="74"/>
        <item m="1" x="120"/>
        <item x="70"/>
        <item x="28"/>
        <item x="73"/>
        <item m="1" x="128"/>
        <item x="45"/>
        <item x="6"/>
        <item m="1" x="137"/>
        <item m="1" x="109"/>
        <item m="1" x="112"/>
        <item m="1" x="92"/>
        <item x="82"/>
        <item x="72"/>
        <item x="1"/>
        <item x="68"/>
        <item x="69"/>
        <item x="7"/>
        <item x="23"/>
        <item m="1" x="91"/>
        <item m="1" x="135"/>
        <item x="49"/>
        <item m="1" x="111"/>
        <item m="1" x="148"/>
        <item x="22"/>
        <item x="0"/>
        <item m="1" x="93"/>
        <item x="80"/>
        <item x="58"/>
        <item x="29"/>
        <item x="24"/>
        <item m="1" x="125"/>
        <item x="3"/>
        <item x="77"/>
        <item x="9"/>
        <item x="30"/>
        <item m="1" x="113"/>
        <item m="1" x="134"/>
        <item m="1" x="106"/>
        <item m="1" x="150"/>
        <item x="60"/>
        <item x="61"/>
        <item m="1" x="133"/>
        <item m="1" x="151"/>
        <item x="8"/>
        <item x="84"/>
        <item m="1" x="126"/>
        <item m="1" x="132"/>
        <item m="1" x="102"/>
        <item m="1" x="141"/>
        <item x="64"/>
        <item x="89"/>
        <item x="52"/>
        <item m="1" x="153"/>
        <item x="88"/>
        <item x="19"/>
        <item x="16"/>
        <item x="4"/>
        <item x="26"/>
        <item x="21"/>
        <item x="83"/>
        <item m="1" x="99"/>
        <item m="1" x="104"/>
        <item x="5"/>
        <item m="1" x="136"/>
        <item m="1" x="117"/>
        <item x="46"/>
        <item m="1" x="152"/>
        <item x="15"/>
        <item x="57"/>
        <item x="48"/>
        <item x="53"/>
        <item x="27"/>
        <item x="63"/>
        <item x="47"/>
        <item m="1" x="157"/>
        <item x="20"/>
        <item m="1" x="142"/>
        <item x="51"/>
        <item m="1" x="155"/>
        <item x="90"/>
        <item t="default"/>
      </items>
    </pivotField>
    <pivotField showAll="0" defaultSubtotal="0"/>
    <pivotField showAll="0" defaultSubtotal="0"/>
    <pivotField showAll="0" defaultSubtotal="0"/>
    <pivotField axis="axisCol" dataField="1" showAll="0" sortType="ascending" defaultSubtotal="0">
      <items count="4">
        <item m="1" x="2"/>
        <item m="1" x="3"/>
        <item x="0"/>
        <item x="1"/>
      </items>
    </pivotField>
  </pivotFields>
  <rowFields count="1">
    <field x="0"/>
  </rowFields>
  <rowItems count="92">
    <i>
      <x v="1"/>
    </i>
    <i>
      <x v="3"/>
    </i>
    <i>
      <x v="4"/>
    </i>
    <i>
      <x v="5"/>
    </i>
    <i>
      <x v="7"/>
    </i>
    <i>
      <x v="8"/>
    </i>
    <i>
      <x v="9"/>
    </i>
    <i>
      <x v="12"/>
    </i>
    <i>
      <x v="13"/>
    </i>
    <i>
      <x v="14"/>
    </i>
    <i>
      <x v="17"/>
    </i>
    <i>
      <x v="20"/>
    </i>
    <i>
      <x v="23"/>
    </i>
    <i>
      <x v="26"/>
    </i>
    <i>
      <x v="27"/>
    </i>
    <i>
      <x v="28"/>
    </i>
    <i>
      <x v="29"/>
    </i>
    <i>
      <x v="31"/>
    </i>
    <i>
      <x v="32"/>
    </i>
    <i>
      <x v="33"/>
    </i>
    <i>
      <x v="37"/>
    </i>
    <i>
      <x v="39"/>
    </i>
    <i>
      <x v="40"/>
    </i>
    <i>
      <x v="41"/>
    </i>
    <i>
      <x v="42"/>
    </i>
    <i>
      <x v="44"/>
    </i>
    <i>
      <x v="45"/>
    </i>
    <i>
      <x v="46"/>
    </i>
    <i>
      <x v="48"/>
    </i>
    <i>
      <x v="51"/>
    </i>
    <i>
      <x v="52"/>
    </i>
    <i>
      <x v="53"/>
    </i>
    <i>
      <x v="54"/>
    </i>
    <i>
      <x v="56"/>
    </i>
    <i>
      <x v="58"/>
    </i>
    <i>
      <x v="59"/>
    </i>
    <i>
      <x v="65"/>
    </i>
    <i>
      <x v="66"/>
    </i>
    <i>
      <x v="70"/>
    </i>
    <i>
      <x v="72"/>
    </i>
    <i>
      <x v="76"/>
    </i>
    <i>
      <x v="77"/>
    </i>
    <i>
      <x v="79"/>
    </i>
    <i>
      <x v="80"/>
    </i>
    <i>
      <x v="81"/>
    </i>
    <i>
      <x v="83"/>
    </i>
    <i>
      <x v="84"/>
    </i>
    <i>
      <x v="89"/>
    </i>
    <i>
      <x v="90"/>
    </i>
    <i>
      <x v="91"/>
    </i>
    <i>
      <x v="92"/>
    </i>
    <i>
      <x v="93"/>
    </i>
    <i>
      <x v="94"/>
    </i>
    <i>
      <x v="95"/>
    </i>
    <i>
      <x v="98"/>
    </i>
    <i>
      <x v="101"/>
    </i>
    <i>
      <x v="102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7"/>
    </i>
    <i>
      <x v="118"/>
    </i>
    <i>
      <x v="121"/>
    </i>
    <i>
      <x v="122"/>
    </i>
    <i>
      <x v="127"/>
    </i>
    <i>
      <x v="128"/>
    </i>
    <i>
      <x v="129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40"/>
    </i>
    <i>
      <x v="143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3"/>
    </i>
    <i>
      <x v="155"/>
    </i>
    <i>
      <x v="157"/>
    </i>
    <i t="grand">
      <x/>
    </i>
  </rowItems>
  <colFields count="1">
    <field x="4"/>
  </colFields>
  <colItems count="3">
    <i>
      <x v="2"/>
    </i>
    <i>
      <x v="3"/>
    </i>
    <i t="grand">
      <x/>
    </i>
  </colItems>
  <dataFields count="1">
    <dataField name=" " fld="4" subtotal="count" baseField="0" baseItem="0"/>
  </dataFields>
  <formats count="25">
    <format dxfId="24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23">
      <pivotArea collapsedLevelsAreSubtotals="1" fieldPosition="0">
        <references count="2">
          <reference field="0" count="0"/>
          <reference field="4" count="1" selected="0">
            <x v="3"/>
          </reference>
        </references>
      </pivotArea>
    </format>
    <format dxfId="22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21">
      <pivotArea grandRow="1" grandCol="1" outline="0" collapsedLevelsAreSubtotals="1" fieldPosition="0"/>
    </format>
    <format dxfId="20">
      <pivotArea grandRow="1" grandCol="1" outline="0" collapsedLevelsAreSubtotals="1" fieldPosition="0"/>
    </format>
    <format dxfId="19">
      <pivotArea field="4" grandRow="1" outline="0" collapsedLevelsAreSubtotals="1" axis="axisCol" fieldPosition="0">
        <references count="1">
          <reference field="4" count="1" selected="0">
            <x v="3"/>
          </reference>
        </references>
      </pivotArea>
    </format>
    <format dxfId="18">
      <pivotArea dataOnly="0" labelOnly="1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outline="0" collapsedLevelsAreSubtotals="1" fieldPosition="0">
        <references count="1">
          <reference field="4" count="0" selected="0"/>
        </references>
      </pivotArea>
    </format>
    <format dxfId="15">
      <pivotArea dataOnly="0" labelOnly="1" fieldPosition="0">
        <references count="1">
          <reference field="0" count="0"/>
        </references>
      </pivotArea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dataOnly="0" labelOnly="1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1">
          <reference field="4" count="0"/>
        </references>
      </pivotArea>
    </format>
    <format dxfId="9">
      <pivotArea dataOnly="0" labelOnly="1" grandCol="1" outline="0" fieldPosition="0"/>
    </format>
    <format dxfId="8">
      <pivotArea type="all" dataOnly="0" outline="0" fieldPosition="0"/>
    </format>
    <format dxfId="7">
      <pivotArea field="0" grandCol="1" collapsedLevelsAreSubtotals="1" axis="axisRow" fieldPosition="0">
        <references count="1">
          <reference field="0" count="0"/>
        </references>
      </pivotArea>
    </format>
    <format dxfId="6">
      <pivotArea type="all" dataOnly="0" outline="0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6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Таблица1" displayName="Таблица1" ref="A1:C300" totalsRowShown="0" headerRowDxfId="29" dataDxfId="28">
  <autoFilter ref="A1:C300"/>
  <tableColumns count="3">
    <tableColumn id="1" name="Тематика" dataDxfId="27"/>
    <tableColumn id="2" name="Рег №" dataDxfId="26"/>
    <tableColumn id="4" name="Заголовок" dataDxfId="2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0"/>
  <sheetViews>
    <sheetView tabSelected="1" topLeftCell="A280" workbookViewId="0">
      <selection activeCell="E293" sqref="E293"/>
    </sheetView>
  </sheetViews>
  <sheetFormatPr defaultRowHeight="15" x14ac:dyDescent="0.25"/>
  <cols>
    <col min="1" max="1" width="61.28515625" style="11" customWidth="1"/>
    <col min="2" max="2" width="28.85546875" style="11" customWidth="1"/>
    <col min="3" max="3" width="63.5703125" style="11" customWidth="1"/>
    <col min="4" max="16384" width="9.140625" style="11"/>
  </cols>
  <sheetData>
    <row r="1" spans="1:3" x14ac:dyDescent="0.25">
      <c r="A1" s="11" t="s">
        <v>6</v>
      </c>
      <c r="B1" s="11" t="s">
        <v>14</v>
      </c>
      <c r="C1" s="11" t="s">
        <v>15</v>
      </c>
    </row>
    <row r="2" spans="1:3" ht="30" x14ac:dyDescent="0.25">
      <c r="A2" s="11" t="s">
        <v>611</v>
      </c>
      <c r="B2" s="11" t="s">
        <v>612</v>
      </c>
      <c r="C2" s="11" t="s">
        <v>749</v>
      </c>
    </row>
    <row r="3" spans="1:3" x14ac:dyDescent="0.25">
      <c r="A3" s="11" t="s">
        <v>64</v>
      </c>
      <c r="B3" s="11" t="s">
        <v>65</v>
      </c>
      <c r="C3" s="11" t="s">
        <v>67</v>
      </c>
    </row>
    <row r="4" spans="1:3" ht="45" x14ac:dyDescent="0.25">
      <c r="A4" s="11" t="s">
        <v>86</v>
      </c>
      <c r="B4" s="11" t="s">
        <v>87</v>
      </c>
      <c r="C4" s="11" t="s">
        <v>89</v>
      </c>
    </row>
    <row r="5" spans="1:3" ht="30" x14ac:dyDescent="0.25">
      <c r="A5" s="11" t="s">
        <v>86</v>
      </c>
      <c r="B5" s="11" t="s">
        <v>185</v>
      </c>
      <c r="C5" s="11" t="s">
        <v>186</v>
      </c>
    </row>
    <row r="6" spans="1:3" ht="30" x14ac:dyDescent="0.25">
      <c r="A6" s="11" t="s">
        <v>86</v>
      </c>
      <c r="B6" s="11" t="s">
        <v>417</v>
      </c>
      <c r="C6" s="11" t="s">
        <v>418</v>
      </c>
    </row>
    <row r="7" spans="1:3" x14ac:dyDescent="0.25">
      <c r="A7" s="11" t="s">
        <v>617</v>
      </c>
      <c r="B7" s="11" t="s">
        <v>618</v>
      </c>
      <c r="C7" s="11" t="s">
        <v>619</v>
      </c>
    </row>
    <row r="8" spans="1:3" x14ac:dyDescent="0.25">
      <c r="A8" s="11" t="s">
        <v>82</v>
      </c>
      <c r="B8" s="11" t="s">
        <v>83</v>
      </c>
      <c r="C8" s="11" t="s">
        <v>85</v>
      </c>
    </row>
    <row r="9" spans="1:3" x14ac:dyDescent="0.25">
      <c r="A9" s="11" t="s">
        <v>82</v>
      </c>
      <c r="B9" s="11" t="s">
        <v>209</v>
      </c>
      <c r="C9" s="11" t="s">
        <v>210</v>
      </c>
    </row>
    <row r="10" spans="1:3" x14ac:dyDescent="0.25">
      <c r="A10" s="11" t="s">
        <v>82</v>
      </c>
      <c r="B10" s="11" t="s">
        <v>220</v>
      </c>
      <c r="C10" s="11" t="s">
        <v>222</v>
      </c>
    </row>
    <row r="11" spans="1:3" x14ac:dyDescent="0.25">
      <c r="A11" s="11" t="s">
        <v>82</v>
      </c>
      <c r="B11" s="11" t="s">
        <v>232</v>
      </c>
      <c r="C11" s="11" t="s">
        <v>85</v>
      </c>
    </row>
    <row r="12" spans="1:3" x14ac:dyDescent="0.25">
      <c r="A12" s="11" t="s">
        <v>82</v>
      </c>
      <c r="B12" s="11" t="s">
        <v>306</v>
      </c>
      <c r="C12" s="11" t="s">
        <v>308</v>
      </c>
    </row>
    <row r="13" spans="1:3" x14ac:dyDescent="0.25">
      <c r="A13" s="11" t="s">
        <v>82</v>
      </c>
      <c r="B13" s="11" t="s">
        <v>313</v>
      </c>
      <c r="C13" s="11" t="s">
        <v>85</v>
      </c>
    </row>
    <row r="14" spans="1:3" x14ac:dyDescent="0.25">
      <c r="A14" s="11" t="s">
        <v>82</v>
      </c>
      <c r="B14" s="11" t="s">
        <v>341</v>
      </c>
      <c r="C14" s="11" t="s">
        <v>85</v>
      </c>
    </row>
    <row r="15" spans="1:3" x14ac:dyDescent="0.25">
      <c r="A15" s="11" t="s">
        <v>82</v>
      </c>
      <c r="B15" s="11" t="s">
        <v>349</v>
      </c>
      <c r="C15" s="11" t="s">
        <v>85</v>
      </c>
    </row>
    <row r="16" spans="1:3" x14ac:dyDescent="0.25">
      <c r="A16" s="11" t="s">
        <v>82</v>
      </c>
      <c r="B16" s="11" t="s">
        <v>367</v>
      </c>
      <c r="C16" s="11" t="s">
        <v>368</v>
      </c>
    </row>
    <row r="17" spans="1:3" x14ac:dyDescent="0.25">
      <c r="A17" s="11" t="s">
        <v>82</v>
      </c>
      <c r="B17" s="11" t="s">
        <v>386</v>
      </c>
      <c r="C17" s="11" t="s">
        <v>85</v>
      </c>
    </row>
    <row r="18" spans="1:3" x14ac:dyDescent="0.25">
      <c r="A18" s="11" t="s">
        <v>82</v>
      </c>
      <c r="B18" s="11" t="s">
        <v>474</v>
      </c>
      <c r="C18" s="11" t="s">
        <v>85</v>
      </c>
    </row>
    <row r="19" spans="1:3" x14ac:dyDescent="0.25">
      <c r="A19" s="11" t="s">
        <v>82</v>
      </c>
      <c r="B19" s="11" t="s">
        <v>537</v>
      </c>
      <c r="C19" s="11" t="s">
        <v>85</v>
      </c>
    </row>
    <row r="20" spans="1:3" x14ac:dyDescent="0.25">
      <c r="A20" s="11" t="s">
        <v>82</v>
      </c>
      <c r="B20" s="11" t="s">
        <v>547</v>
      </c>
      <c r="C20" s="11" t="s">
        <v>85</v>
      </c>
    </row>
    <row r="21" spans="1:3" x14ac:dyDescent="0.25">
      <c r="A21" s="11" t="s">
        <v>82</v>
      </c>
      <c r="B21" s="11" t="s">
        <v>552</v>
      </c>
      <c r="C21" s="11" t="s">
        <v>85</v>
      </c>
    </row>
    <row r="22" spans="1:3" x14ac:dyDescent="0.25">
      <c r="A22" s="11" t="s">
        <v>82</v>
      </c>
      <c r="B22" s="11" t="s">
        <v>563</v>
      </c>
      <c r="C22" s="11" t="s">
        <v>85</v>
      </c>
    </row>
    <row r="23" spans="1:3" x14ac:dyDescent="0.25">
      <c r="A23" s="11" t="s">
        <v>82</v>
      </c>
      <c r="B23" s="11" t="s">
        <v>577</v>
      </c>
      <c r="C23" s="11" t="s">
        <v>85</v>
      </c>
    </row>
    <row r="24" spans="1:3" x14ac:dyDescent="0.25">
      <c r="A24" s="11" t="s">
        <v>82</v>
      </c>
      <c r="B24" s="11" t="s">
        <v>582</v>
      </c>
      <c r="C24" s="11" t="s">
        <v>85</v>
      </c>
    </row>
    <row r="25" spans="1:3" x14ac:dyDescent="0.25">
      <c r="A25" s="11" t="s">
        <v>82</v>
      </c>
      <c r="B25" s="11" t="s">
        <v>603</v>
      </c>
      <c r="C25" s="11" t="s">
        <v>85</v>
      </c>
    </row>
    <row r="26" spans="1:3" x14ac:dyDescent="0.25">
      <c r="A26" s="11" t="s">
        <v>82</v>
      </c>
      <c r="B26" s="11" t="s">
        <v>604</v>
      </c>
      <c r="C26" s="11" t="s">
        <v>368</v>
      </c>
    </row>
    <row r="27" spans="1:3" x14ac:dyDescent="0.25">
      <c r="A27" s="11" t="s">
        <v>82</v>
      </c>
      <c r="B27" s="11" t="s">
        <v>606</v>
      </c>
      <c r="C27" s="11" t="s">
        <v>85</v>
      </c>
    </row>
    <row r="28" spans="1:3" x14ac:dyDescent="0.25">
      <c r="A28" s="11" t="s">
        <v>82</v>
      </c>
      <c r="B28" s="11" t="s">
        <v>610</v>
      </c>
      <c r="C28" s="11" t="s">
        <v>85</v>
      </c>
    </row>
    <row r="29" spans="1:3" x14ac:dyDescent="0.25">
      <c r="A29" s="11" t="s">
        <v>82</v>
      </c>
      <c r="B29" s="11" t="s">
        <v>620</v>
      </c>
      <c r="C29" s="11" t="s">
        <v>85</v>
      </c>
    </row>
    <row r="30" spans="1:3" x14ac:dyDescent="0.25">
      <c r="A30" s="11" t="s">
        <v>82</v>
      </c>
      <c r="B30" s="11" t="s">
        <v>643</v>
      </c>
      <c r="C30" s="11" t="s">
        <v>85</v>
      </c>
    </row>
    <row r="31" spans="1:3" x14ac:dyDescent="0.25">
      <c r="A31" s="11" t="s">
        <v>82</v>
      </c>
      <c r="B31" s="11" t="s">
        <v>648</v>
      </c>
      <c r="C31" s="11" t="s">
        <v>85</v>
      </c>
    </row>
    <row r="32" spans="1:3" x14ac:dyDescent="0.25">
      <c r="A32" s="11" t="s">
        <v>82</v>
      </c>
      <c r="B32" s="11" t="s">
        <v>664</v>
      </c>
      <c r="C32" s="11" t="s">
        <v>85</v>
      </c>
    </row>
    <row r="33" spans="1:3" x14ac:dyDescent="0.25">
      <c r="A33" s="11" t="s">
        <v>82</v>
      </c>
      <c r="B33" s="11" t="s">
        <v>681</v>
      </c>
      <c r="C33" s="11" t="s">
        <v>85</v>
      </c>
    </row>
    <row r="34" spans="1:3" x14ac:dyDescent="0.25">
      <c r="A34" s="11" t="s">
        <v>82</v>
      </c>
      <c r="B34" s="11" t="s">
        <v>722</v>
      </c>
      <c r="C34" s="11" t="s">
        <v>85</v>
      </c>
    </row>
    <row r="35" spans="1:3" x14ac:dyDescent="0.25">
      <c r="A35" s="11" t="s">
        <v>82</v>
      </c>
      <c r="B35" s="11" t="s">
        <v>725</v>
      </c>
      <c r="C35" s="11" t="s">
        <v>85</v>
      </c>
    </row>
    <row r="36" spans="1:3" x14ac:dyDescent="0.25">
      <c r="A36" s="11" t="s">
        <v>82</v>
      </c>
      <c r="B36" s="11" t="s">
        <v>741</v>
      </c>
      <c r="C36" s="11" t="s">
        <v>742</v>
      </c>
    </row>
    <row r="37" spans="1:3" ht="30" x14ac:dyDescent="0.25">
      <c r="A37" s="11" t="s">
        <v>380</v>
      </c>
      <c r="B37" s="11" t="s">
        <v>381</v>
      </c>
      <c r="C37" s="11" t="s">
        <v>383</v>
      </c>
    </row>
    <row r="38" spans="1:3" x14ac:dyDescent="0.25">
      <c r="A38" s="11" t="s">
        <v>225</v>
      </c>
      <c r="B38" s="11" t="s">
        <v>226</v>
      </c>
      <c r="C38" s="11" t="s">
        <v>228</v>
      </c>
    </row>
    <row r="39" spans="1:3" ht="30" x14ac:dyDescent="0.25">
      <c r="A39" s="11" t="s">
        <v>260</v>
      </c>
      <c r="B39" s="11" t="s">
        <v>261</v>
      </c>
      <c r="C39" s="11" t="s">
        <v>263</v>
      </c>
    </row>
    <row r="40" spans="1:3" ht="30" x14ac:dyDescent="0.25">
      <c r="A40" s="11" t="s">
        <v>260</v>
      </c>
      <c r="B40" s="11" t="s">
        <v>339</v>
      </c>
      <c r="C40" s="11" t="s">
        <v>340</v>
      </c>
    </row>
    <row r="41" spans="1:3" ht="30" x14ac:dyDescent="0.25">
      <c r="A41" s="11" t="s">
        <v>260</v>
      </c>
      <c r="B41" s="11" t="s">
        <v>468</v>
      </c>
      <c r="C41" s="11" t="s">
        <v>92</v>
      </c>
    </row>
    <row r="42" spans="1:3" ht="30" x14ac:dyDescent="0.25">
      <c r="A42" s="11" t="s">
        <v>196</v>
      </c>
      <c r="B42" s="11" t="s">
        <v>197</v>
      </c>
      <c r="C42" s="11" t="s">
        <v>198</v>
      </c>
    </row>
    <row r="43" spans="1:3" ht="30" x14ac:dyDescent="0.25">
      <c r="A43" s="11" t="s">
        <v>196</v>
      </c>
      <c r="B43" s="11" t="s">
        <v>413</v>
      </c>
      <c r="C43" s="11" t="s">
        <v>198</v>
      </c>
    </row>
    <row r="44" spans="1:3" x14ac:dyDescent="0.25">
      <c r="A44" s="11" t="s">
        <v>590</v>
      </c>
      <c r="B44" s="11" t="s">
        <v>591</v>
      </c>
      <c r="C44" s="11" t="s">
        <v>750</v>
      </c>
    </row>
    <row r="45" spans="1:3" x14ac:dyDescent="0.25">
      <c r="A45" s="11" t="s">
        <v>107</v>
      </c>
      <c r="B45" s="11" t="s">
        <v>108</v>
      </c>
      <c r="C45" s="11" t="s">
        <v>110</v>
      </c>
    </row>
    <row r="46" spans="1:3" x14ac:dyDescent="0.25">
      <c r="A46" s="11" t="s">
        <v>107</v>
      </c>
      <c r="B46" s="11" t="s">
        <v>223</v>
      </c>
      <c r="C46" s="11" t="s">
        <v>224</v>
      </c>
    </row>
    <row r="47" spans="1:3" x14ac:dyDescent="0.25">
      <c r="A47" s="11" t="s">
        <v>394</v>
      </c>
      <c r="B47" s="11" t="s">
        <v>395</v>
      </c>
      <c r="C47" s="11" t="s">
        <v>396</v>
      </c>
    </row>
    <row r="48" spans="1:3" ht="30" x14ac:dyDescent="0.25">
      <c r="A48" s="11" t="s">
        <v>295</v>
      </c>
      <c r="B48" s="11" t="s">
        <v>296</v>
      </c>
      <c r="C48" s="11" t="s">
        <v>298</v>
      </c>
    </row>
    <row r="49" spans="1:3" ht="60" x14ac:dyDescent="0.25">
      <c r="A49" s="11" t="s">
        <v>103</v>
      </c>
      <c r="B49" s="11" t="s">
        <v>104</v>
      </c>
      <c r="C49" s="11" t="s">
        <v>751</v>
      </c>
    </row>
    <row r="50" spans="1:3" ht="60" x14ac:dyDescent="0.25">
      <c r="A50" s="11" t="s">
        <v>103</v>
      </c>
      <c r="B50" s="11" t="s">
        <v>324</v>
      </c>
      <c r="C50" s="11" t="s">
        <v>325</v>
      </c>
    </row>
    <row r="51" spans="1:3" ht="30" x14ac:dyDescent="0.25">
      <c r="A51" s="11" t="s">
        <v>181</v>
      </c>
      <c r="B51" s="11" t="s">
        <v>182</v>
      </c>
      <c r="C51" s="11" t="s">
        <v>752</v>
      </c>
    </row>
    <row r="52" spans="1:3" x14ac:dyDescent="0.25">
      <c r="A52" s="11" t="s">
        <v>181</v>
      </c>
      <c r="B52" s="11" t="s">
        <v>538</v>
      </c>
      <c r="C52" s="11" t="s">
        <v>540</v>
      </c>
    </row>
    <row r="53" spans="1:3" x14ac:dyDescent="0.25">
      <c r="A53" s="11" t="s">
        <v>390</v>
      </c>
      <c r="B53" s="11" t="s">
        <v>391</v>
      </c>
      <c r="C53" s="11" t="s">
        <v>393</v>
      </c>
    </row>
    <row r="54" spans="1:3" ht="30" x14ac:dyDescent="0.25">
      <c r="A54" s="11" t="s">
        <v>670</v>
      </c>
      <c r="B54" s="11" t="s">
        <v>671</v>
      </c>
      <c r="C54" s="11" t="s">
        <v>673</v>
      </c>
    </row>
    <row r="55" spans="1:3" x14ac:dyDescent="0.25">
      <c r="A55" s="11" t="s">
        <v>475</v>
      </c>
      <c r="B55" s="11" t="s">
        <v>476</v>
      </c>
      <c r="C55" s="11" t="s">
        <v>477</v>
      </c>
    </row>
    <row r="56" spans="1:3" ht="30" x14ac:dyDescent="0.25">
      <c r="A56" s="11" t="s">
        <v>71</v>
      </c>
      <c r="B56" s="11" t="s">
        <v>72</v>
      </c>
      <c r="C56" s="11" t="s">
        <v>74</v>
      </c>
    </row>
    <row r="57" spans="1:3" ht="30" x14ac:dyDescent="0.25">
      <c r="A57" s="11" t="s">
        <v>71</v>
      </c>
      <c r="B57" s="11" t="s">
        <v>473</v>
      </c>
      <c r="C57" s="11" t="s">
        <v>383</v>
      </c>
    </row>
    <row r="58" spans="1:3" ht="75" x14ac:dyDescent="0.25">
      <c r="A58" s="11" t="s">
        <v>461</v>
      </c>
      <c r="B58" s="11" t="s">
        <v>462</v>
      </c>
      <c r="C58" s="11" t="s">
        <v>464</v>
      </c>
    </row>
    <row r="59" spans="1:3" ht="30" x14ac:dyDescent="0.25">
      <c r="A59" s="11" t="s">
        <v>284</v>
      </c>
      <c r="B59" s="11" t="s">
        <v>285</v>
      </c>
      <c r="C59" s="11" t="s">
        <v>287</v>
      </c>
    </row>
    <row r="60" spans="1:3" ht="30" x14ac:dyDescent="0.25">
      <c r="A60" s="11" t="s">
        <v>273</v>
      </c>
      <c r="B60" s="11" t="s">
        <v>274</v>
      </c>
      <c r="C60" s="11" t="s">
        <v>275</v>
      </c>
    </row>
    <row r="61" spans="1:3" ht="30" x14ac:dyDescent="0.25">
      <c r="A61" s="11" t="s">
        <v>273</v>
      </c>
      <c r="B61" s="11" t="s">
        <v>423</v>
      </c>
      <c r="C61" s="11" t="s">
        <v>425</v>
      </c>
    </row>
    <row r="62" spans="1:3" x14ac:dyDescent="0.25">
      <c r="A62" s="11" t="s">
        <v>233</v>
      </c>
      <c r="B62" s="11" t="s">
        <v>234</v>
      </c>
      <c r="C62" s="11" t="s">
        <v>70</v>
      </c>
    </row>
    <row r="63" spans="1:3" x14ac:dyDescent="0.25">
      <c r="A63" s="11" t="s">
        <v>233</v>
      </c>
      <c r="B63" s="11" t="s">
        <v>331</v>
      </c>
      <c r="C63" s="11" t="s">
        <v>193</v>
      </c>
    </row>
    <row r="64" spans="1:3" x14ac:dyDescent="0.25">
      <c r="A64" s="11" t="s">
        <v>233</v>
      </c>
      <c r="B64" s="11" t="s">
        <v>369</v>
      </c>
      <c r="C64" s="11" t="s">
        <v>371</v>
      </c>
    </row>
    <row r="65" spans="1:3" x14ac:dyDescent="0.25">
      <c r="A65" s="11" t="s">
        <v>233</v>
      </c>
      <c r="B65" s="11" t="s">
        <v>684</v>
      </c>
      <c r="C65" s="11" t="s">
        <v>685</v>
      </c>
    </row>
    <row r="66" spans="1:3" x14ac:dyDescent="0.25">
      <c r="A66" s="11" t="s">
        <v>233</v>
      </c>
      <c r="B66" s="11" t="s">
        <v>694</v>
      </c>
      <c r="C66" s="11" t="s">
        <v>70</v>
      </c>
    </row>
    <row r="67" spans="1:3" x14ac:dyDescent="0.25">
      <c r="A67" s="11" t="s">
        <v>408</v>
      </c>
      <c r="B67" s="11" t="s">
        <v>409</v>
      </c>
      <c r="C67" s="11" t="s">
        <v>411</v>
      </c>
    </row>
    <row r="68" spans="1:3" x14ac:dyDescent="0.25">
      <c r="A68" s="11" t="s">
        <v>187</v>
      </c>
      <c r="B68" s="11" t="s">
        <v>188</v>
      </c>
      <c r="C68" s="11" t="s">
        <v>190</v>
      </c>
    </row>
    <row r="69" spans="1:3" x14ac:dyDescent="0.25">
      <c r="A69" s="11" t="s">
        <v>187</v>
      </c>
      <c r="B69" s="11" t="s">
        <v>315</v>
      </c>
      <c r="C69" s="11" t="s">
        <v>317</v>
      </c>
    </row>
    <row r="70" spans="1:3" x14ac:dyDescent="0.25">
      <c r="A70" s="11" t="s">
        <v>187</v>
      </c>
      <c r="B70" s="11" t="s">
        <v>574</v>
      </c>
      <c r="C70" s="11" t="s">
        <v>576</v>
      </c>
    </row>
    <row r="71" spans="1:3" x14ac:dyDescent="0.25">
      <c r="A71" s="11" t="s">
        <v>187</v>
      </c>
      <c r="B71" s="11" t="s">
        <v>680</v>
      </c>
      <c r="C71" s="11" t="s">
        <v>317</v>
      </c>
    </row>
    <row r="72" spans="1:3" x14ac:dyDescent="0.25">
      <c r="A72" s="11" t="s">
        <v>250</v>
      </c>
      <c r="B72" s="11" t="s">
        <v>251</v>
      </c>
      <c r="C72" s="11" t="s">
        <v>253</v>
      </c>
    </row>
    <row r="73" spans="1:3" ht="45" x14ac:dyDescent="0.25">
      <c r="A73" s="11" t="s">
        <v>140</v>
      </c>
      <c r="B73" s="11" t="s">
        <v>141</v>
      </c>
      <c r="C73" s="11" t="s">
        <v>143</v>
      </c>
    </row>
    <row r="74" spans="1:3" x14ac:dyDescent="0.25">
      <c r="A74" s="11" t="s">
        <v>206</v>
      </c>
      <c r="B74" s="11" t="s">
        <v>207</v>
      </c>
      <c r="C74" s="11" t="s">
        <v>208</v>
      </c>
    </row>
    <row r="75" spans="1:3" ht="30" x14ac:dyDescent="0.25">
      <c r="A75" s="11" t="s">
        <v>206</v>
      </c>
      <c r="B75" s="11" t="s">
        <v>438</v>
      </c>
      <c r="C75" s="11" t="s">
        <v>439</v>
      </c>
    </row>
    <row r="76" spans="1:3" x14ac:dyDescent="0.25">
      <c r="A76" s="11" t="s">
        <v>206</v>
      </c>
      <c r="B76" s="11" t="s">
        <v>634</v>
      </c>
      <c r="C76" s="11" t="s">
        <v>636</v>
      </c>
    </row>
    <row r="77" spans="1:3" x14ac:dyDescent="0.25">
      <c r="A77" s="11" t="s">
        <v>206</v>
      </c>
      <c r="B77" s="11" t="s">
        <v>739</v>
      </c>
      <c r="C77" s="11" t="s">
        <v>740</v>
      </c>
    </row>
    <row r="78" spans="1:3" ht="30" x14ac:dyDescent="0.25">
      <c r="A78" s="11" t="s">
        <v>447</v>
      </c>
      <c r="B78" s="11" t="s">
        <v>448</v>
      </c>
      <c r="C78" s="11" t="s">
        <v>325</v>
      </c>
    </row>
    <row r="79" spans="1:3" ht="30" x14ac:dyDescent="0.25">
      <c r="A79" s="11" t="s">
        <v>447</v>
      </c>
      <c r="B79" s="11" t="s">
        <v>515</v>
      </c>
      <c r="C79" s="11" t="s">
        <v>516</v>
      </c>
    </row>
    <row r="80" spans="1:3" x14ac:dyDescent="0.25">
      <c r="A80" s="11" t="s">
        <v>481</v>
      </c>
      <c r="B80" s="11" t="s">
        <v>482</v>
      </c>
      <c r="C80" s="11" t="s">
        <v>308</v>
      </c>
    </row>
    <row r="81" spans="1:3" ht="30" x14ac:dyDescent="0.25">
      <c r="A81" s="11" t="s">
        <v>512</v>
      </c>
      <c r="B81" s="11" t="s">
        <v>513</v>
      </c>
      <c r="C81" s="11" t="s">
        <v>514</v>
      </c>
    </row>
    <row r="82" spans="1:3" ht="30" x14ac:dyDescent="0.25">
      <c r="A82" s="11" t="s">
        <v>202</v>
      </c>
      <c r="B82" s="11" t="s">
        <v>203</v>
      </c>
      <c r="C82" s="11" t="s">
        <v>205</v>
      </c>
    </row>
    <row r="83" spans="1:3" ht="30" x14ac:dyDescent="0.25">
      <c r="A83" s="11" t="s">
        <v>202</v>
      </c>
      <c r="B83" s="11" t="s">
        <v>211</v>
      </c>
      <c r="C83" s="11" t="s">
        <v>212</v>
      </c>
    </row>
    <row r="84" spans="1:3" ht="30" x14ac:dyDescent="0.25">
      <c r="A84" s="11" t="s">
        <v>202</v>
      </c>
      <c r="B84" s="11" t="s">
        <v>236</v>
      </c>
      <c r="C84" s="11" t="s">
        <v>237</v>
      </c>
    </row>
    <row r="85" spans="1:3" ht="30" x14ac:dyDescent="0.25">
      <c r="A85" s="11" t="s">
        <v>202</v>
      </c>
      <c r="B85" s="11" t="s">
        <v>242</v>
      </c>
      <c r="C85" s="11" t="s">
        <v>243</v>
      </c>
    </row>
    <row r="86" spans="1:3" ht="30" x14ac:dyDescent="0.25">
      <c r="A86" s="11" t="s">
        <v>202</v>
      </c>
      <c r="B86" s="11" t="s">
        <v>276</v>
      </c>
      <c r="C86" s="11" t="s">
        <v>278</v>
      </c>
    </row>
    <row r="87" spans="1:3" ht="30" x14ac:dyDescent="0.25">
      <c r="A87" s="11" t="s">
        <v>202</v>
      </c>
      <c r="B87" s="11" t="s">
        <v>336</v>
      </c>
      <c r="C87" s="11" t="s">
        <v>338</v>
      </c>
    </row>
    <row r="88" spans="1:3" ht="30" x14ac:dyDescent="0.25">
      <c r="A88" s="11" t="s">
        <v>202</v>
      </c>
      <c r="B88" s="11" t="s">
        <v>372</v>
      </c>
      <c r="C88" s="11" t="s">
        <v>374</v>
      </c>
    </row>
    <row r="89" spans="1:3" ht="30" x14ac:dyDescent="0.25">
      <c r="A89" s="11" t="s">
        <v>202</v>
      </c>
      <c r="B89" s="11" t="s">
        <v>389</v>
      </c>
      <c r="C89" s="11" t="s">
        <v>243</v>
      </c>
    </row>
    <row r="90" spans="1:3" ht="30" x14ac:dyDescent="0.25">
      <c r="A90" s="11" t="s">
        <v>202</v>
      </c>
      <c r="B90" s="11" t="s">
        <v>433</v>
      </c>
      <c r="C90" s="11" t="s">
        <v>434</v>
      </c>
    </row>
    <row r="91" spans="1:3" ht="30" x14ac:dyDescent="0.25">
      <c r="A91" s="11" t="s">
        <v>202</v>
      </c>
      <c r="B91" s="11" t="s">
        <v>503</v>
      </c>
      <c r="C91" s="11" t="s">
        <v>504</v>
      </c>
    </row>
    <row r="92" spans="1:3" ht="30" x14ac:dyDescent="0.25">
      <c r="A92" s="11" t="s">
        <v>202</v>
      </c>
      <c r="B92" s="11" t="s">
        <v>550</v>
      </c>
      <c r="C92" s="11" t="s">
        <v>551</v>
      </c>
    </row>
    <row r="93" spans="1:3" ht="30" x14ac:dyDescent="0.25">
      <c r="A93" s="11" t="s">
        <v>202</v>
      </c>
      <c r="B93" s="11" t="s">
        <v>570</v>
      </c>
      <c r="C93" s="11" t="s">
        <v>243</v>
      </c>
    </row>
    <row r="94" spans="1:3" ht="30" x14ac:dyDescent="0.25">
      <c r="A94" s="11" t="s">
        <v>202</v>
      </c>
      <c r="B94" s="11" t="s">
        <v>586</v>
      </c>
      <c r="C94" s="11" t="s">
        <v>587</v>
      </c>
    </row>
    <row r="95" spans="1:3" ht="30" x14ac:dyDescent="0.25">
      <c r="A95" s="11" t="s">
        <v>202</v>
      </c>
      <c r="B95" s="11" t="s">
        <v>600</v>
      </c>
      <c r="C95" s="11" t="s">
        <v>383</v>
      </c>
    </row>
    <row r="96" spans="1:3" ht="30" x14ac:dyDescent="0.25">
      <c r="A96" s="11" t="s">
        <v>202</v>
      </c>
      <c r="B96" s="11" t="s">
        <v>649</v>
      </c>
      <c r="C96" s="11" t="s">
        <v>650</v>
      </c>
    </row>
    <row r="97" spans="1:3" ht="30" x14ac:dyDescent="0.25">
      <c r="A97" s="11" t="s">
        <v>202</v>
      </c>
      <c r="B97" s="11" t="s">
        <v>677</v>
      </c>
      <c r="C97" s="11" t="s">
        <v>243</v>
      </c>
    </row>
    <row r="98" spans="1:3" ht="30" x14ac:dyDescent="0.25">
      <c r="A98" s="11" t="s">
        <v>202</v>
      </c>
      <c r="B98" s="11" t="s">
        <v>726</v>
      </c>
      <c r="C98" s="11" t="s">
        <v>728</v>
      </c>
    </row>
    <row r="99" spans="1:3" ht="30" x14ac:dyDescent="0.25">
      <c r="A99" s="11" t="s">
        <v>202</v>
      </c>
      <c r="B99" s="11" t="s">
        <v>729</v>
      </c>
      <c r="C99" s="11" t="s">
        <v>383</v>
      </c>
    </row>
    <row r="100" spans="1:3" ht="30" x14ac:dyDescent="0.25">
      <c r="A100" s="11" t="s">
        <v>202</v>
      </c>
      <c r="B100" s="11" t="s">
        <v>747</v>
      </c>
      <c r="C100" s="11" t="s">
        <v>748</v>
      </c>
    </row>
    <row r="101" spans="1:3" x14ac:dyDescent="0.25">
      <c r="A101" s="11" t="s">
        <v>75</v>
      </c>
      <c r="B101" s="11" t="s">
        <v>76</v>
      </c>
      <c r="C101" s="11" t="s">
        <v>78</v>
      </c>
    </row>
    <row r="102" spans="1:3" x14ac:dyDescent="0.25">
      <c r="A102" s="11" t="s">
        <v>75</v>
      </c>
      <c r="B102" s="11" t="s">
        <v>159</v>
      </c>
      <c r="C102" s="11" t="s">
        <v>161</v>
      </c>
    </row>
    <row r="103" spans="1:3" x14ac:dyDescent="0.25">
      <c r="A103" s="11" t="s">
        <v>75</v>
      </c>
      <c r="B103" s="11" t="s">
        <v>191</v>
      </c>
      <c r="C103" s="11" t="s">
        <v>193</v>
      </c>
    </row>
    <row r="104" spans="1:3" x14ac:dyDescent="0.25">
      <c r="A104" s="11" t="s">
        <v>75</v>
      </c>
      <c r="B104" s="11" t="s">
        <v>199</v>
      </c>
      <c r="C104" s="11" t="s">
        <v>201</v>
      </c>
    </row>
    <row r="105" spans="1:3" ht="30" x14ac:dyDescent="0.25">
      <c r="A105" s="11" t="s">
        <v>75</v>
      </c>
      <c r="B105" s="11" t="s">
        <v>238</v>
      </c>
      <c r="C105" s="11" t="s">
        <v>753</v>
      </c>
    </row>
    <row r="106" spans="1:3" x14ac:dyDescent="0.25">
      <c r="A106" s="11" t="s">
        <v>75</v>
      </c>
      <c r="B106" s="11" t="s">
        <v>523</v>
      </c>
      <c r="C106" s="11" t="s">
        <v>524</v>
      </c>
    </row>
    <row r="107" spans="1:3" ht="30" x14ac:dyDescent="0.25">
      <c r="A107" s="11" t="s">
        <v>75</v>
      </c>
      <c r="B107" s="11" t="s">
        <v>557</v>
      </c>
      <c r="C107" s="11" t="s">
        <v>558</v>
      </c>
    </row>
    <row r="108" spans="1:3" x14ac:dyDescent="0.25">
      <c r="A108" s="11" t="s">
        <v>75</v>
      </c>
      <c r="B108" s="11" t="s">
        <v>602</v>
      </c>
      <c r="C108" s="11" t="s">
        <v>524</v>
      </c>
    </row>
    <row r="109" spans="1:3" x14ac:dyDescent="0.25">
      <c r="A109" s="11" t="s">
        <v>75</v>
      </c>
      <c r="B109" s="11" t="s">
        <v>690</v>
      </c>
      <c r="C109" s="11" t="s">
        <v>691</v>
      </c>
    </row>
    <row r="110" spans="1:3" x14ac:dyDescent="0.25">
      <c r="A110" s="11" t="s">
        <v>75</v>
      </c>
      <c r="B110" s="11" t="s">
        <v>700</v>
      </c>
      <c r="C110" s="11" t="s">
        <v>701</v>
      </c>
    </row>
    <row r="111" spans="1:3" x14ac:dyDescent="0.25">
      <c r="A111" s="11" t="s">
        <v>75</v>
      </c>
      <c r="B111" s="11" t="s">
        <v>711</v>
      </c>
      <c r="C111" s="11" t="s">
        <v>201</v>
      </c>
    </row>
    <row r="112" spans="1:3" x14ac:dyDescent="0.25">
      <c r="A112" s="11" t="s">
        <v>75</v>
      </c>
      <c r="B112" s="11" t="s">
        <v>717</v>
      </c>
      <c r="C112" s="11" t="s">
        <v>718</v>
      </c>
    </row>
    <row r="113" spans="1:3" x14ac:dyDescent="0.25">
      <c r="A113" s="11" t="s">
        <v>213</v>
      </c>
      <c r="B113" s="11" t="s">
        <v>214</v>
      </c>
      <c r="C113" s="11" t="s">
        <v>216</v>
      </c>
    </row>
    <row r="114" spans="1:3" x14ac:dyDescent="0.25">
      <c r="A114" s="11" t="s">
        <v>346</v>
      </c>
      <c r="B114" s="11" t="s">
        <v>347</v>
      </c>
      <c r="C114" s="11" t="s">
        <v>348</v>
      </c>
    </row>
    <row r="115" spans="1:3" x14ac:dyDescent="0.25">
      <c r="A115" s="11" t="s">
        <v>346</v>
      </c>
      <c r="B115" s="11" t="s">
        <v>435</v>
      </c>
      <c r="C115" s="11" t="s">
        <v>437</v>
      </c>
    </row>
    <row r="116" spans="1:3" x14ac:dyDescent="0.25">
      <c r="A116" s="11" t="s">
        <v>346</v>
      </c>
      <c r="B116" s="11" t="s">
        <v>465</v>
      </c>
      <c r="C116" s="11" t="s">
        <v>466</v>
      </c>
    </row>
    <row r="117" spans="1:3" x14ac:dyDescent="0.25">
      <c r="A117" s="11" t="s">
        <v>346</v>
      </c>
      <c r="B117" s="11" t="s">
        <v>501</v>
      </c>
      <c r="C117" s="11" t="s">
        <v>502</v>
      </c>
    </row>
    <row r="118" spans="1:3" ht="30" x14ac:dyDescent="0.25">
      <c r="A118" s="11" t="s">
        <v>593</v>
      </c>
      <c r="B118" s="11" t="s">
        <v>594</v>
      </c>
      <c r="C118" s="11" t="s">
        <v>596</v>
      </c>
    </row>
    <row r="119" spans="1:3" ht="30" x14ac:dyDescent="0.25">
      <c r="A119" s="11" t="s">
        <v>639</v>
      </c>
      <c r="B119" s="11" t="s">
        <v>640</v>
      </c>
      <c r="C119" s="11" t="s">
        <v>642</v>
      </c>
    </row>
    <row r="120" spans="1:3" ht="30" x14ac:dyDescent="0.25">
      <c r="A120" s="11" t="s">
        <v>256</v>
      </c>
      <c r="B120" s="11" t="s">
        <v>257</v>
      </c>
      <c r="C120" s="11" t="s">
        <v>259</v>
      </c>
    </row>
    <row r="121" spans="1:3" ht="30" x14ac:dyDescent="0.25">
      <c r="A121" s="11" t="s">
        <v>28</v>
      </c>
      <c r="B121" s="11" t="s">
        <v>29</v>
      </c>
      <c r="C121" s="11" t="s">
        <v>31</v>
      </c>
    </row>
    <row r="122" spans="1:3" x14ac:dyDescent="0.25">
      <c r="A122" s="11" t="s">
        <v>28</v>
      </c>
      <c r="B122" s="11" t="s">
        <v>478</v>
      </c>
      <c r="C122" s="11" t="s">
        <v>479</v>
      </c>
    </row>
    <row r="123" spans="1:3" x14ac:dyDescent="0.25">
      <c r="A123" s="11" t="s">
        <v>28</v>
      </c>
      <c r="B123" s="11" t="s">
        <v>588</v>
      </c>
      <c r="C123" s="11" t="s">
        <v>589</v>
      </c>
    </row>
    <row r="124" spans="1:3" x14ac:dyDescent="0.25">
      <c r="A124" s="11" t="s">
        <v>702</v>
      </c>
      <c r="B124" s="11" t="s">
        <v>703</v>
      </c>
      <c r="C124" s="11" t="s">
        <v>705</v>
      </c>
    </row>
    <row r="125" spans="1:3" x14ac:dyDescent="0.25">
      <c r="A125" s="11" t="s">
        <v>674</v>
      </c>
      <c r="B125" s="11" t="s">
        <v>675</v>
      </c>
      <c r="C125" s="11" t="s">
        <v>676</v>
      </c>
    </row>
    <row r="126" spans="1:3" x14ac:dyDescent="0.25">
      <c r="A126" s="11" t="s">
        <v>541</v>
      </c>
      <c r="B126" s="11" t="s">
        <v>542</v>
      </c>
      <c r="C126" s="11" t="s">
        <v>543</v>
      </c>
    </row>
    <row r="127" spans="1:3" x14ac:dyDescent="0.25">
      <c r="A127" s="11" t="s">
        <v>505</v>
      </c>
      <c r="B127" s="11" t="s">
        <v>506</v>
      </c>
      <c r="C127" s="11" t="s">
        <v>508</v>
      </c>
    </row>
    <row r="128" spans="1:3" ht="30" x14ac:dyDescent="0.25">
      <c r="A128" s="11" t="s">
        <v>156</v>
      </c>
      <c r="B128" s="11" t="s">
        <v>157</v>
      </c>
      <c r="C128" s="11" t="s">
        <v>158</v>
      </c>
    </row>
    <row r="129" spans="1:3" ht="30" x14ac:dyDescent="0.25">
      <c r="A129" s="11" t="s">
        <v>531</v>
      </c>
      <c r="B129" s="11" t="s">
        <v>532</v>
      </c>
      <c r="C129" s="11" t="s">
        <v>533</v>
      </c>
    </row>
    <row r="130" spans="1:3" x14ac:dyDescent="0.25">
      <c r="A130" s="11" t="s">
        <v>302</v>
      </c>
      <c r="B130" s="11" t="s">
        <v>303</v>
      </c>
      <c r="C130" s="11" t="s">
        <v>305</v>
      </c>
    </row>
    <row r="131" spans="1:3" x14ac:dyDescent="0.25">
      <c r="A131" s="11" t="s">
        <v>46</v>
      </c>
      <c r="B131" s="11" t="s">
        <v>47</v>
      </c>
      <c r="C131" s="11" t="s">
        <v>49</v>
      </c>
    </row>
    <row r="132" spans="1:3" ht="30" x14ac:dyDescent="0.25">
      <c r="A132" s="11" t="s">
        <v>646</v>
      </c>
      <c r="B132" s="11" t="s">
        <v>647</v>
      </c>
      <c r="C132" s="11" t="s">
        <v>549</v>
      </c>
    </row>
    <row r="133" spans="1:3" ht="30" x14ac:dyDescent="0.25">
      <c r="A133" s="11" t="s">
        <v>519</v>
      </c>
      <c r="B133" s="11" t="s">
        <v>520</v>
      </c>
      <c r="C133" s="11" t="s">
        <v>522</v>
      </c>
    </row>
    <row r="134" spans="1:3" ht="45" x14ac:dyDescent="0.25">
      <c r="A134" s="11" t="s">
        <v>24</v>
      </c>
      <c r="B134" s="11" t="s">
        <v>25</v>
      </c>
      <c r="C134" s="11" t="s">
        <v>27</v>
      </c>
    </row>
    <row r="135" spans="1:3" ht="45" x14ac:dyDescent="0.25">
      <c r="A135" s="11" t="s">
        <v>24</v>
      </c>
      <c r="B135" s="11" t="s">
        <v>90</v>
      </c>
      <c r="C135" s="11" t="s">
        <v>92</v>
      </c>
    </row>
    <row r="136" spans="1:3" ht="45" x14ac:dyDescent="0.25">
      <c r="A136" s="11" t="s">
        <v>24</v>
      </c>
      <c r="B136" s="11" t="s">
        <v>387</v>
      </c>
      <c r="C136" s="11" t="s">
        <v>388</v>
      </c>
    </row>
    <row r="137" spans="1:3" ht="45" x14ac:dyDescent="0.25">
      <c r="A137" s="11" t="s">
        <v>24</v>
      </c>
      <c r="B137" s="11" t="s">
        <v>416</v>
      </c>
      <c r="C137" s="11" t="s">
        <v>92</v>
      </c>
    </row>
    <row r="138" spans="1:3" ht="45" x14ac:dyDescent="0.25">
      <c r="A138" s="11" t="s">
        <v>24</v>
      </c>
      <c r="B138" s="11" t="s">
        <v>440</v>
      </c>
      <c r="C138" s="11" t="s">
        <v>441</v>
      </c>
    </row>
    <row r="139" spans="1:3" ht="45" x14ac:dyDescent="0.25">
      <c r="A139" s="11" t="s">
        <v>24</v>
      </c>
      <c r="B139" s="11" t="s">
        <v>442</v>
      </c>
      <c r="C139" s="11" t="s">
        <v>444</v>
      </c>
    </row>
    <row r="140" spans="1:3" ht="45" x14ac:dyDescent="0.25">
      <c r="A140" s="11" t="s">
        <v>24</v>
      </c>
      <c r="B140" s="11" t="s">
        <v>470</v>
      </c>
      <c r="C140" s="11" t="s">
        <v>472</v>
      </c>
    </row>
    <row r="141" spans="1:3" ht="45" x14ac:dyDescent="0.25">
      <c r="A141" s="11" t="s">
        <v>24</v>
      </c>
      <c r="B141" s="11" t="s">
        <v>486</v>
      </c>
      <c r="C141" s="11" t="s">
        <v>488</v>
      </c>
    </row>
    <row r="142" spans="1:3" ht="45" x14ac:dyDescent="0.25">
      <c r="A142" s="11" t="s">
        <v>24</v>
      </c>
      <c r="B142" s="11" t="s">
        <v>534</v>
      </c>
      <c r="C142" s="11" t="s">
        <v>536</v>
      </c>
    </row>
    <row r="143" spans="1:3" ht="45" x14ac:dyDescent="0.25">
      <c r="A143" s="11" t="s">
        <v>24</v>
      </c>
      <c r="B143" s="11" t="s">
        <v>544</v>
      </c>
      <c r="C143" s="11" t="s">
        <v>92</v>
      </c>
    </row>
    <row r="144" spans="1:3" ht="45" x14ac:dyDescent="0.25">
      <c r="A144" s="11" t="s">
        <v>24</v>
      </c>
      <c r="B144" s="11" t="s">
        <v>561</v>
      </c>
      <c r="C144" s="11" t="s">
        <v>92</v>
      </c>
    </row>
    <row r="145" spans="1:3" ht="45" x14ac:dyDescent="0.25">
      <c r="A145" s="11" t="s">
        <v>24</v>
      </c>
      <c r="B145" s="11" t="s">
        <v>623</v>
      </c>
      <c r="C145" s="11" t="s">
        <v>624</v>
      </c>
    </row>
    <row r="146" spans="1:3" ht="45" x14ac:dyDescent="0.25">
      <c r="A146" s="11" t="s">
        <v>24</v>
      </c>
      <c r="B146" s="11" t="s">
        <v>628</v>
      </c>
      <c r="C146" s="11" t="s">
        <v>92</v>
      </c>
    </row>
    <row r="147" spans="1:3" ht="45" x14ac:dyDescent="0.25">
      <c r="A147" s="11" t="s">
        <v>24</v>
      </c>
      <c r="B147" s="11" t="s">
        <v>644</v>
      </c>
      <c r="C147" s="11" t="s">
        <v>325</v>
      </c>
    </row>
    <row r="148" spans="1:3" ht="45" x14ac:dyDescent="0.25">
      <c r="A148" s="11" t="s">
        <v>24</v>
      </c>
      <c r="B148" s="11" t="s">
        <v>719</v>
      </c>
      <c r="C148" s="11" t="s">
        <v>325</v>
      </c>
    </row>
    <row r="149" spans="1:3" ht="45" x14ac:dyDescent="0.25">
      <c r="A149" s="11" t="s">
        <v>24</v>
      </c>
      <c r="B149" s="11" t="s">
        <v>733</v>
      </c>
      <c r="C149" s="11" t="s">
        <v>734</v>
      </c>
    </row>
    <row r="150" spans="1:3" ht="30" x14ac:dyDescent="0.25">
      <c r="A150" s="11" t="s">
        <v>489</v>
      </c>
      <c r="B150" s="11" t="s">
        <v>490</v>
      </c>
      <c r="C150" s="11" t="s">
        <v>492</v>
      </c>
    </row>
    <row r="151" spans="1:3" x14ac:dyDescent="0.25">
      <c r="A151" s="11" t="s">
        <v>496</v>
      </c>
      <c r="B151" s="11" t="s">
        <v>497</v>
      </c>
      <c r="C151" s="11" t="s">
        <v>498</v>
      </c>
    </row>
    <row r="152" spans="1:3" x14ac:dyDescent="0.25">
      <c r="A152" s="11" t="s">
        <v>496</v>
      </c>
      <c r="B152" s="11" t="s">
        <v>565</v>
      </c>
      <c r="C152" s="11" t="s">
        <v>498</v>
      </c>
    </row>
    <row r="153" spans="1:3" x14ac:dyDescent="0.25">
      <c r="A153" s="11" t="s">
        <v>50</v>
      </c>
      <c r="B153" s="11" t="s">
        <v>51</v>
      </c>
      <c r="C153" s="11" t="s">
        <v>53</v>
      </c>
    </row>
    <row r="154" spans="1:3" x14ac:dyDescent="0.25">
      <c r="A154" s="11" t="s">
        <v>50</v>
      </c>
      <c r="B154" s="11" t="s">
        <v>68</v>
      </c>
      <c r="C154" s="11" t="s">
        <v>70</v>
      </c>
    </row>
    <row r="155" spans="1:3" x14ac:dyDescent="0.25">
      <c r="A155" s="11" t="s">
        <v>50</v>
      </c>
      <c r="B155" s="11" t="s">
        <v>79</v>
      </c>
      <c r="C155" s="11" t="s">
        <v>81</v>
      </c>
    </row>
    <row r="156" spans="1:3" x14ac:dyDescent="0.25">
      <c r="A156" s="11" t="s">
        <v>50</v>
      </c>
      <c r="B156" s="11" t="s">
        <v>101</v>
      </c>
      <c r="C156" s="11" t="s">
        <v>102</v>
      </c>
    </row>
    <row r="157" spans="1:3" x14ac:dyDescent="0.25">
      <c r="A157" s="11" t="s">
        <v>50</v>
      </c>
      <c r="B157" s="11" t="s">
        <v>124</v>
      </c>
      <c r="C157" s="11" t="s">
        <v>125</v>
      </c>
    </row>
    <row r="158" spans="1:3" x14ac:dyDescent="0.25">
      <c r="A158" s="11" t="s">
        <v>50</v>
      </c>
      <c r="B158" s="11" t="s">
        <v>147</v>
      </c>
      <c r="C158" s="11" t="s">
        <v>81</v>
      </c>
    </row>
    <row r="159" spans="1:3" x14ac:dyDescent="0.25">
      <c r="A159" s="11" t="s">
        <v>50</v>
      </c>
      <c r="B159" s="11" t="s">
        <v>162</v>
      </c>
      <c r="C159" s="11" t="s">
        <v>164</v>
      </c>
    </row>
    <row r="160" spans="1:3" x14ac:dyDescent="0.25">
      <c r="A160" s="11" t="s">
        <v>50</v>
      </c>
      <c r="B160" s="11" t="s">
        <v>254</v>
      </c>
      <c r="C160" s="11" t="s">
        <v>255</v>
      </c>
    </row>
    <row r="161" spans="1:3" x14ac:dyDescent="0.25">
      <c r="A161" s="11" t="s">
        <v>50</v>
      </c>
      <c r="B161" s="11" t="s">
        <v>299</v>
      </c>
      <c r="C161" s="11" t="s">
        <v>301</v>
      </c>
    </row>
    <row r="162" spans="1:3" x14ac:dyDescent="0.25">
      <c r="A162" s="11" t="s">
        <v>50</v>
      </c>
      <c r="B162" s="11" t="s">
        <v>354</v>
      </c>
      <c r="C162" s="11" t="s">
        <v>355</v>
      </c>
    </row>
    <row r="163" spans="1:3" x14ac:dyDescent="0.25">
      <c r="A163" s="11" t="s">
        <v>50</v>
      </c>
      <c r="B163" s="11" t="s">
        <v>361</v>
      </c>
      <c r="C163" s="11" t="s">
        <v>362</v>
      </c>
    </row>
    <row r="164" spans="1:3" x14ac:dyDescent="0.25">
      <c r="A164" s="11" t="s">
        <v>50</v>
      </c>
      <c r="B164" s="11" t="s">
        <v>426</v>
      </c>
      <c r="C164" s="11" t="s">
        <v>427</v>
      </c>
    </row>
    <row r="165" spans="1:3" x14ac:dyDescent="0.25">
      <c r="A165" s="11" t="s">
        <v>50</v>
      </c>
      <c r="B165" s="11" t="s">
        <v>428</v>
      </c>
      <c r="C165" s="11" t="s">
        <v>429</v>
      </c>
    </row>
    <row r="166" spans="1:3" x14ac:dyDescent="0.25">
      <c r="A166" s="11" t="s">
        <v>50</v>
      </c>
      <c r="B166" s="11" t="s">
        <v>480</v>
      </c>
      <c r="C166" s="11" t="s">
        <v>479</v>
      </c>
    </row>
    <row r="167" spans="1:3" x14ac:dyDescent="0.25">
      <c r="A167" s="11" t="s">
        <v>50</v>
      </c>
      <c r="B167" s="11" t="s">
        <v>564</v>
      </c>
      <c r="C167" s="11" t="s">
        <v>85</v>
      </c>
    </row>
    <row r="168" spans="1:3" x14ac:dyDescent="0.25">
      <c r="A168" s="11" t="s">
        <v>50</v>
      </c>
      <c r="B168" s="11" t="s">
        <v>583</v>
      </c>
      <c r="C168" s="11" t="s">
        <v>585</v>
      </c>
    </row>
    <row r="169" spans="1:3" ht="30" x14ac:dyDescent="0.25">
      <c r="A169" s="11" t="s">
        <v>50</v>
      </c>
      <c r="B169" s="11" t="s">
        <v>653</v>
      </c>
      <c r="C169" s="11" t="s">
        <v>385</v>
      </c>
    </row>
    <row r="170" spans="1:3" x14ac:dyDescent="0.25">
      <c r="A170" s="11" t="s">
        <v>50</v>
      </c>
      <c r="B170" s="11" t="s">
        <v>688</v>
      </c>
      <c r="C170" s="11" t="s">
        <v>689</v>
      </c>
    </row>
    <row r="171" spans="1:3" x14ac:dyDescent="0.25">
      <c r="A171" s="11" t="s">
        <v>50</v>
      </c>
      <c r="B171" s="11" t="s">
        <v>692</v>
      </c>
      <c r="C171" s="11" t="s">
        <v>693</v>
      </c>
    </row>
    <row r="172" spans="1:3" x14ac:dyDescent="0.25">
      <c r="A172" s="11" t="s">
        <v>50</v>
      </c>
      <c r="B172" s="11" t="s">
        <v>712</v>
      </c>
      <c r="C172" s="11" t="s">
        <v>713</v>
      </c>
    </row>
    <row r="173" spans="1:3" x14ac:dyDescent="0.25">
      <c r="A173" s="11" t="s">
        <v>50</v>
      </c>
      <c r="B173" s="11" t="s">
        <v>732</v>
      </c>
      <c r="C173" s="11" t="s">
        <v>479</v>
      </c>
    </row>
    <row r="174" spans="1:3" x14ac:dyDescent="0.25">
      <c r="A174" s="11" t="s">
        <v>50</v>
      </c>
      <c r="B174" s="11" t="s">
        <v>743</v>
      </c>
      <c r="C174" s="11" t="s">
        <v>744</v>
      </c>
    </row>
    <row r="175" spans="1:3" x14ac:dyDescent="0.25">
      <c r="A175" s="11" t="s">
        <v>50</v>
      </c>
      <c r="B175" s="11" t="s">
        <v>745</v>
      </c>
      <c r="C175" s="11" t="s">
        <v>746</v>
      </c>
    </row>
    <row r="176" spans="1:3" ht="30" x14ac:dyDescent="0.25">
      <c r="A176" s="11" t="s">
        <v>132</v>
      </c>
      <c r="B176" s="11" t="s">
        <v>133</v>
      </c>
      <c r="C176" s="11" t="s">
        <v>135</v>
      </c>
    </row>
    <row r="177" spans="1:3" ht="30" x14ac:dyDescent="0.25">
      <c r="A177" s="11" t="s">
        <v>132</v>
      </c>
      <c r="B177" s="11" t="s">
        <v>194</v>
      </c>
      <c r="C177" s="11" t="s">
        <v>195</v>
      </c>
    </row>
    <row r="178" spans="1:3" ht="30" x14ac:dyDescent="0.25">
      <c r="A178" s="11" t="s">
        <v>132</v>
      </c>
      <c r="B178" s="11" t="s">
        <v>321</v>
      </c>
      <c r="C178" s="11" t="s">
        <v>323</v>
      </c>
    </row>
    <row r="179" spans="1:3" ht="30" x14ac:dyDescent="0.25">
      <c r="A179" s="11" t="s">
        <v>132</v>
      </c>
      <c r="B179" s="11" t="s">
        <v>375</v>
      </c>
      <c r="C179" s="11" t="s">
        <v>376</v>
      </c>
    </row>
    <row r="180" spans="1:3" ht="30" x14ac:dyDescent="0.25">
      <c r="A180" s="11" t="s">
        <v>132</v>
      </c>
      <c r="B180" s="11" t="s">
        <v>397</v>
      </c>
      <c r="C180" s="11" t="s">
        <v>399</v>
      </c>
    </row>
    <row r="181" spans="1:3" ht="30" x14ac:dyDescent="0.25">
      <c r="A181" s="11" t="s">
        <v>132</v>
      </c>
      <c r="B181" s="11" t="s">
        <v>571</v>
      </c>
      <c r="C181" s="11" t="s">
        <v>573</v>
      </c>
    </row>
    <row r="182" spans="1:3" ht="30" x14ac:dyDescent="0.25">
      <c r="A182" s="11" t="s">
        <v>343</v>
      </c>
      <c r="B182" s="11" t="s">
        <v>344</v>
      </c>
      <c r="C182" s="11" t="s">
        <v>345</v>
      </c>
    </row>
    <row r="183" spans="1:3" ht="30" x14ac:dyDescent="0.25">
      <c r="A183" s="11" t="s">
        <v>343</v>
      </c>
      <c r="B183" s="11" t="s">
        <v>608</v>
      </c>
      <c r="C183" s="11" t="s">
        <v>609</v>
      </c>
    </row>
    <row r="184" spans="1:3" ht="30" x14ac:dyDescent="0.25">
      <c r="A184" s="11" t="s">
        <v>126</v>
      </c>
      <c r="B184" s="11" t="s">
        <v>127</v>
      </c>
      <c r="C184" s="11" t="s">
        <v>129</v>
      </c>
    </row>
    <row r="185" spans="1:3" ht="30" x14ac:dyDescent="0.25">
      <c r="A185" s="11" t="s">
        <v>126</v>
      </c>
      <c r="B185" s="11" t="s">
        <v>279</v>
      </c>
      <c r="C185" s="11" t="s">
        <v>280</v>
      </c>
    </row>
    <row r="186" spans="1:3" ht="30" x14ac:dyDescent="0.25">
      <c r="A186" s="11" t="s">
        <v>126</v>
      </c>
      <c r="B186" s="11" t="s">
        <v>319</v>
      </c>
      <c r="C186" s="11" t="s">
        <v>320</v>
      </c>
    </row>
    <row r="187" spans="1:3" ht="30" x14ac:dyDescent="0.25">
      <c r="A187" s="11" t="s">
        <v>126</v>
      </c>
      <c r="B187" s="11" t="s">
        <v>637</v>
      </c>
      <c r="C187" s="11" t="s">
        <v>638</v>
      </c>
    </row>
    <row r="188" spans="1:3" x14ac:dyDescent="0.25">
      <c r="A188" s="11" t="s">
        <v>20</v>
      </c>
      <c r="B188" s="11" t="s">
        <v>21</v>
      </c>
      <c r="C188" s="11" t="s">
        <v>23</v>
      </c>
    </row>
    <row r="189" spans="1:3" x14ac:dyDescent="0.25">
      <c r="A189" s="11" t="s">
        <v>631</v>
      </c>
      <c r="B189" s="11" t="s">
        <v>632</v>
      </c>
      <c r="C189" s="11" t="s">
        <v>633</v>
      </c>
    </row>
    <row r="190" spans="1:3" x14ac:dyDescent="0.25">
      <c r="A190" s="11" t="s">
        <v>404</v>
      </c>
      <c r="B190" s="11" t="s">
        <v>405</v>
      </c>
      <c r="C190" s="11" t="s">
        <v>407</v>
      </c>
    </row>
    <row r="191" spans="1:3" ht="30" x14ac:dyDescent="0.25">
      <c r="A191" s="11" t="s">
        <v>167</v>
      </c>
      <c r="B191" s="11" t="s">
        <v>168</v>
      </c>
      <c r="C191" s="11" t="s">
        <v>170</v>
      </c>
    </row>
    <row r="192" spans="1:3" x14ac:dyDescent="0.25">
      <c r="A192" s="11" t="s">
        <v>167</v>
      </c>
      <c r="B192" s="11" t="s">
        <v>248</v>
      </c>
      <c r="C192" s="11" t="s">
        <v>249</v>
      </c>
    </row>
    <row r="193" spans="1:3" ht="30" x14ac:dyDescent="0.25">
      <c r="A193" s="11" t="s">
        <v>136</v>
      </c>
      <c r="B193" s="11" t="s">
        <v>137</v>
      </c>
      <c r="C193" s="11" t="s">
        <v>139</v>
      </c>
    </row>
    <row r="194" spans="1:3" x14ac:dyDescent="0.25">
      <c r="A194" s="11" t="s">
        <v>136</v>
      </c>
      <c r="B194" s="11" t="s">
        <v>178</v>
      </c>
      <c r="C194" s="11" t="s">
        <v>180</v>
      </c>
    </row>
    <row r="195" spans="1:3" x14ac:dyDescent="0.25">
      <c r="A195" s="11" t="s">
        <v>136</v>
      </c>
      <c r="B195" s="11" t="s">
        <v>267</v>
      </c>
      <c r="C195" s="11" t="s">
        <v>269</v>
      </c>
    </row>
    <row r="196" spans="1:3" x14ac:dyDescent="0.25">
      <c r="A196" s="11" t="s">
        <v>136</v>
      </c>
      <c r="B196" s="11" t="s">
        <v>517</v>
      </c>
      <c r="C196" s="11" t="s">
        <v>518</v>
      </c>
    </row>
    <row r="197" spans="1:3" x14ac:dyDescent="0.25">
      <c r="A197" s="11" t="s">
        <v>136</v>
      </c>
      <c r="B197" s="11" t="s">
        <v>553</v>
      </c>
      <c r="C197" s="11" t="s">
        <v>554</v>
      </c>
    </row>
    <row r="198" spans="1:3" ht="30" x14ac:dyDescent="0.25">
      <c r="A198" s="11" t="s">
        <v>32</v>
      </c>
      <c r="B198" s="11" t="s">
        <v>33</v>
      </c>
      <c r="C198" s="11" t="s">
        <v>35</v>
      </c>
    </row>
    <row r="199" spans="1:3" ht="30" x14ac:dyDescent="0.25">
      <c r="A199" s="11" t="s">
        <v>32</v>
      </c>
      <c r="B199" s="11" t="s">
        <v>44</v>
      </c>
      <c r="C199" s="11" t="s">
        <v>35</v>
      </c>
    </row>
    <row r="200" spans="1:3" ht="30" x14ac:dyDescent="0.25">
      <c r="A200" s="11" t="s">
        <v>32</v>
      </c>
      <c r="B200" s="11" t="s">
        <v>58</v>
      </c>
      <c r="C200" s="11" t="s">
        <v>35</v>
      </c>
    </row>
    <row r="201" spans="1:3" ht="30" x14ac:dyDescent="0.25">
      <c r="A201" s="11" t="s">
        <v>32</v>
      </c>
      <c r="B201" s="11" t="s">
        <v>111</v>
      </c>
      <c r="C201" s="11" t="s">
        <v>112</v>
      </c>
    </row>
    <row r="202" spans="1:3" ht="30" x14ac:dyDescent="0.25">
      <c r="A202" s="11" t="s">
        <v>32</v>
      </c>
      <c r="B202" s="11" t="s">
        <v>130</v>
      </c>
      <c r="C202" s="11" t="s">
        <v>35</v>
      </c>
    </row>
    <row r="203" spans="1:3" ht="30" x14ac:dyDescent="0.25">
      <c r="A203" s="11" t="s">
        <v>32</v>
      </c>
      <c r="B203" s="11" t="s">
        <v>171</v>
      </c>
      <c r="C203" s="11" t="s">
        <v>35</v>
      </c>
    </row>
    <row r="204" spans="1:3" ht="30" x14ac:dyDescent="0.25">
      <c r="A204" s="11" t="s">
        <v>32</v>
      </c>
      <c r="B204" s="11" t="s">
        <v>240</v>
      </c>
      <c r="C204" s="11" t="s">
        <v>35</v>
      </c>
    </row>
    <row r="205" spans="1:3" ht="30" x14ac:dyDescent="0.25">
      <c r="A205" s="11" t="s">
        <v>32</v>
      </c>
      <c r="B205" s="11" t="s">
        <v>266</v>
      </c>
      <c r="C205" s="11" t="s">
        <v>35</v>
      </c>
    </row>
    <row r="206" spans="1:3" ht="30" x14ac:dyDescent="0.25">
      <c r="A206" s="11" t="s">
        <v>32</v>
      </c>
      <c r="B206" s="11" t="s">
        <v>281</v>
      </c>
      <c r="C206" s="11" t="s">
        <v>283</v>
      </c>
    </row>
    <row r="207" spans="1:3" ht="30" x14ac:dyDescent="0.25">
      <c r="A207" s="11" t="s">
        <v>32</v>
      </c>
      <c r="B207" s="11" t="s">
        <v>291</v>
      </c>
      <c r="C207" s="11" t="s">
        <v>35</v>
      </c>
    </row>
    <row r="208" spans="1:3" ht="30" x14ac:dyDescent="0.25">
      <c r="A208" s="11" t="s">
        <v>32</v>
      </c>
      <c r="B208" s="11" t="s">
        <v>292</v>
      </c>
      <c r="C208" s="11" t="s">
        <v>294</v>
      </c>
    </row>
    <row r="209" spans="1:3" ht="30" x14ac:dyDescent="0.25">
      <c r="A209" s="11" t="s">
        <v>32</v>
      </c>
      <c r="B209" s="11" t="s">
        <v>318</v>
      </c>
      <c r="C209" s="11" t="s">
        <v>35</v>
      </c>
    </row>
    <row r="210" spans="1:3" ht="30" x14ac:dyDescent="0.25">
      <c r="A210" s="11" t="s">
        <v>32</v>
      </c>
      <c r="B210" s="11" t="s">
        <v>366</v>
      </c>
      <c r="C210" s="11" t="s">
        <v>35</v>
      </c>
    </row>
    <row r="211" spans="1:3" ht="30" x14ac:dyDescent="0.25">
      <c r="A211" s="11" t="s">
        <v>32</v>
      </c>
      <c r="B211" s="11" t="s">
        <v>412</v>
      </c>
      <c r="C211" s="11" t="s">
        <v>35</v>
      </c>
    </row>
    <row r="212" spans="1:3" ht="30" x14ac:dyDescent="0.25">
      <c r="A212" s="11" t="s">
        <v>32</v>
      </c>
      <c r="B212" s="11" t="s">
        <v>414</v>
      </c>
      <c r="C212" s="11" t="s">
        <v>35</v>
      </c>
    </row>
    <row r="213" spans="1:3" ht="30" x14ac:dyDescent="0.25">
      <c r="A213" s="11" t="s">
        <v>32</v>
      </c>
      <c r="B213" s="11" t="s">
        <v>415</v>
      </c>
      <c r="C213" s="11" t="s">
        <v>35</v>
      </c>
    </row>
    <row r="214" spans="1:3" ht="30" x14ac:dyDescent="0.25">
      <c r="A214" s="11" t="s">
        <v>32</v>
      </c>
      <c r="B214" s="11" t="s">
        <v>456</v>
      </c>
      <c r="C214" s="11" t="s">
        <v>457</v>
      </c>
    </row>
    <row r="215" spans="1:3" ht="30" x14ac:dyDescent="0.25">
      <c r="A215" s="11" t="s">
        <v>32</v>
      </c>
      <c r="B215" s="11" t="s">
        <v>527</v>
      </c>
      <c r="C215" s="11" t="s">
        <v>35</v>
      </c>
    </row>
    <row r="216" spans="1:3" ht="30" x14ac:dyDescent="0.25">
      <c r="A216" s="11" t="s">
        <v>32</v>
      </c>
      <c r="B216" s="11" t="s">
        <v>545</v>
      </c>
      <c r="C216" s="11" t="s">
        <v>35</v>
      </c>
    </row>
    <row r="217" spans="1:3" ht="30" x14ac:dyDescent="0.25">
      <c r="A217" s="11" t="s">
        <v>32</v>
      </c>
      <c r="B217" s="11" t="s">
        <v>580</v>
      </c>
      <c r="C217" s="11" t="s">
        <v>581</v>
      </c>
    </row>
    <row r="218" spans="1:3" ht="30" x14ac:dyDescent="0.25">
      <c r="A218" s="11" t="s">
        <v>32</v>
      </c>
      <c r="B218" s="11" t="s">
        <v>607</v>
      </c>
      <c r="C218" s="11" t="s">
        <v>85</v>
      </c>
    </row>
    <row r="219" spans="1:3" ht="30" x14ac:dyDescent="0.25">
      <c r="A219" s="11" t="s">
        <v>32</v>
      </c>
      <c r="B219" s="11" t="s">
        <v>621</v>
      </c>
      <c r="C219" s="11" t="s">
        <v>35</v>
      </c>
    </row>
    <row r="220" spans="1:3" ht="30" x14ac:dyDescent="0.25">
      <c r="A220" s="11" t="s">
        <v>32</v>
      </c>
      <c r="B220" s="11" t="s">
        <v>651</v>
      </c>
      <c r="C220" s="11" t="s">
        <v>652</v>
      </c>
    </row>
    <row r="221" spans="1:3" ht="30" x14ac:dyDescent="0.25">
      <c r="A221" s="11" t="s">
        <v>32</v>
      </c>
      <c r="B221" s="11" t="s">
        <v>657</v>
      </c>
      <c r="C221" s="11" t="s">
        <v>658</v>
      </c>
    </row>
    <row r="222" spans="1:3" ht="30" x14ac:dyDescent="0.25">
      <c r="A222" s="11" t="s">
        <v>32</v>
      </c>
      <c r="B222" s="11" t="s">
        <v>668</v>
      </c>
      <c r="C222" s="11" t="s">
        <v>85</v>
      </c>
    </row>
    <row r="223" spans="1:3" ht="30" x14ac:dyDescent="0.25">
      <c r="A223" s="11" t="s">
        <v>32</v>
      </c>
      <c r="B223" s="11" t="s">
        <v>682</v>
      </c>
      <c r="C223" s="11" t="s">
        <v>683</v>
      </c>
    </row>
    <row r="224" spans="1:3" ht="30" x14ac:dyDescent="0.25">
      <c r="A224" s="11" t="s">
        <v>32</v>
      </c>
      <c r="B224" s="11" t="s">
        <v>696</v>
      </c>
      <c r="C224" s="11" t="s">
        <v>697</v>
      </c>
    </row>
    <row r="225" spans="1:3" ht="30" x14ac:dyDescent="0.25">
      <c r="A225" s="11" t="s">
        <v>32</v>
      </c>
      <c r="B225" s="11" t="s">
        <v>731</v>
      </c>
      <c r="C225" s="11" t="s">
        <v>35</v>
      </c>
    </row>
    <row r="226" spans="1:3" ht="30" x14ac:dyDescent="0.25">
      <c r="A226" s="11" t="s">
        <v>32</v>
      </c>
      <c r="B226" s="11" t="s">
        <v>735</v>
      </c>
      <c r="C226" s="11" t="s">
        <v>35</v>
      </c>
    </row>
    <row r="227" spans="1:3" ht="30" x14ac:dyDescent="0.25">
      <c r="A227" s="11" t="s">
        <v>32</v>
      </c>
      <c r="B227" s="11" t="s">
        <v>737</v>
      </c>
      <c r="C227" s="11" t="s">
        <v>738</v>
      </c>
    </row>
    <row r="228" spans="1:3" x14ac:dyDescent="0.25">
      <c r="A228" s="11" t="s">
        <v>597</v>
      </c>
      <c r="B228" s="11" t="s">
        <v>598</v>
      </c>
      <c r="C228" s="11" t="s">
        <v>599</v>
      </c>
    </row>
    <row r="229" spans="1:3" ht="45" x14ac:dyDescent="0.25">
      <c r="A229" s="11" t="s">
        <v>60</v>
      </c>
      <c r="B229" s="11" t="s">
        <v>61</v>
      </c>
      <c r="C229" s="11" t="s">
        <v>63</v>
      </c>
    </row>
    <row r="230" spans="1:3" ht="45" x14ac:dyDescent="0.25">
      <c r="A230" s="11" t="s">
        <v>60</v>
      </c>
      <c r="B230" s="11" t="s">
        <v>264</v>
      </c>
      <c r="C230" s="11" t="s">
        <v>265</v>
      </c>
    </row>
    <row r="231" spans="1:3" ht="45" x14ac:dyDescent="0.25">
      <c r="A231" s="11" t="s">
        <v>60</v>
      </c>
      <c r="B231" s="11" t="s">
        <v>548</v>
      </c>
      <c r="C231" s="11" t="s">
        <v>549</v>
      </c>
    </row>
    <row r="232" spans="1:3" ht="45" x14ac:dyDescent="0.25">
      <c r="A232" s="11" t="s">
        <v>60</v>
      </c>
      <c r="B232" s="11" t="s">
        <v>555</v>
      </c>
      <c r="C232" s="11" t="s">
        <v>754</v>
      </c>
    </row>
    <row r="233" spans="1:3" ht="45" x14ac:dyDescent="0.25">
      <c r="A233" s="11" t="s">
        <v>60</v>
      </c>
      <c r="B233" s="11" t="s">
        <v>723</v>
      </c>
      <c r="C233" s="11" t="s">
        <v>724</v>
      </c>
    </row>
    <row r="234" spans="1:3" ht="45" x14ac:dyDescent="0.25">
      <c r="A234" s="11" t="s">
        <v>175</v>
      </c>
      <c r="B234" s="11" t="s">
        <v>176</v>
      </c>
      <c r="C234" s="11" t="s">
        <v>177</v>
      </c>
    </row>
    <row r="235" spans="1:3" ht="45" x14ac:dyDescent="0.25">
      <c r="A235" s="11" t="s">
        <v>175</v>
      </c>
      <c r="B235" s="11" t="s">
        <v>499</v>
      </c>
      <c r="C235" s="11" t="s">
        <v>500</v>
      </c>
    </row>
    <row r="236" spans="1:3" x14ac:dyDescent="0.25">
      <c r="A236" s="11" t="s">
        <v>419</v>
      </c>
      <c r="B236" s="11" t="s">
        <v>420</v>
      </c>
      <c r="C236" s="11" t="s">
        <v>422</v>
      </c>
    </row>
    <row r="237" spans="1:3" ht="30" x14ac:dyDescent="0.25">
      <c r="A237" s="11" t="s">
        <v>430</v>
      </c>
      <c r="B237" s="11" t="s">
        <v>431</v>
      </c>
      <c r="C237" s="11" t="s">
        <v>432</v>
      </c>
    </row>
    <row r="238" spans="1:3" ht="30" x14ac:dyDescent="0.25">
      <c r="A238" s="11" t="s">
        <v>54</v>
      </c>
      <c r="B238" s="11" t="s">
        <v>55</v>
      </c>
      <c r="C238" s="11" t="s">
        <v>755</v>
      </c>
    </row>
    <row r="239" spans="1:3" x14ac:dyDescent="0.25">
      <c r="A239" s="11" t="s">
        <v>661</v>
      </c>
      <c r="B239" s="11" t="s">
        <v>662</v>
      </c>
      <c r="C239" s="11" t="s">
        <v>756</v>
      </c>
    </row>
    <row r="240" spans="1:3" ht="30" x14ac:dyDescent="0.25">
      <c r="A240" s="11" t="s">
        <v>458</v>
      </c>
      <c r="B240" s="11" t="s">
        <v>459</v>
      </c>
      <c r="C240" s="11" t="s">
        <v>85</v>
      </c>
    </row>
    <row r="241" spans="1:3" x14ac:dyDescent="0.25">
      <c r="A241" s="11" t="s">
        <v>714</v>
      </c>
      <c r="B241" s="11" t="s">
        <v>715</v>
      </c>
      <c r="C241" s="11" t="s">
        <v>716</v>
      </c>
    </row>
    <row r="242" spans="1:3" ht="30" x14ac:dyDescent="0.25">
      <c r="A242" s="11" t="s">
        <v>363</v>
      </c>
      <c r="B242" s="11" t="s">
        <v>364</v>
      </c>
      <c r="C242" s="11" t="s">
        <v>365</v>
      </c>
    </row>
    <row r="243" spans="1:3" x14ac:dyDescent="0.25">
      <c r="A243" s="11" t="s">
        <v>708</v>
      </c>
      <c r="B243" s="11" t="s">
        <v>709</v>
      </c>
      <c r="C243" s="11" t="s">
        <v>710</v>
      </c>
    </row>
    <row r="244" spans="1:3" ht="30" x14ac:dyDescent="0.25">
      <c r="A244" s="11" t="s">
        <v>113</v>
      </c>
      <c r="B244" s="11" t="s">
        <v>114</v>
      </c>
      <c r="C244" s="11" t="s">
        <v>115</v>
      </c>
    </row>
    <row r="245" spans="1:3" x14ac:dyDescent="0.25">
      <c r="A245" s="11" t="s">
        <v>97</v>
      </c>
      <c r="B245" s="11" t="s">
        <v>98</v>
      </c>
      <c r="C245" s="11" t="s">
        <v>100</v>
      </c>
    </row>
    <row r="246" spans="1:3" x14ac:dyDescent="0.25">
      <c r="A246" s="11" t="s">
        <v>36</v>
      </c>
      <c r="B246" s="11" t="s">
        <v>37</v>
      </c>
      <c r="C246" s="11" t="s">
        <v>39</v>
      </c>
    </row>
    <row r="247" spans="1:3" x14ac:dyDescent="0.25">
      <c r="A247" s="11" t="s">
        <v>149</v>
      </c>
      <c r="B247" s="11" t="s">
        <v>150</v>
      </c>
      <c r="C247" s="11" t="s">
        <v>151</v>
      </c>
    </row>
    <row r="248" spans="1:3" x14ac:dyDescent="0.25">
      <c r="A248" s="11" t="s">
        <v>149</v>
      </c>
      <c r="B248" s="11" t="s">
        <v>484</v>
      </c>
      <c r="C248" s="11" t="s">
        <v>485</v>
      </c>
    </row>
    <row r="249" spans="1:3" ht="60" x14ac:dyDescent="0.25">
      <c r="A249" s="11" t="s">
        <v>120</v>
      </c>
      <c r="B249" s="11" t="s">
        <v>121</v>
      </c>
      <c r="C249" s="11" t="s">
        <v>123</v>
      </c>
    </row>
    <row r="250" spans="1:3" ht="60" x14ac:dyDescent="0.25">
      <c r="A250" s="11" t="s">
        <v>120</v>
      </c>
      <c r="B250" s="11" t="s">
        <v>217</v>
      </c>
      <c r="C250" s="11" t="s">
        <v>219</v>
      </c>
    </row>
    <row r="251" spans="1:3" ht="60" x14ac:dyDescent="0.25">
      <c r="A251" s="11" t="s">
        <v>120</v>
      </c>
      <c r="B251" s="11" t="s">
        <v>229</v>
      </c>
      <c r="C251" s="11" t="s">
        <v>231</v>
      </c>
    </row>
    <row r="252" spans="1:3" ht="60" x14ac:dyDescent="0.25">
      <c r="A252" s="11" t="s">
        <v>120</v>
      </c>
      <c r="B252" s="11" t="s">
        <v>246</v>
      </c>
      <c r="C252" s="11" t="s">
        <v>247</v>
      </c>
    </row>
    <row r="253" spans="1:3" ht="60" x14ac:dyDescent="0.25">
      <c r="A253" s="11" t="s">
        <v>120</v>
      </c>
      <c r="B253" s="11" t="s">
        <v>288</v>
      </c>
      <c r="C253" s="11" t="s">
        <v>290</v>
      </c>
    </row>
    <row r="254" spans="1:3" ht="60" x14ac:dyDescent="0.25">
      <c r="A254" s="11" t="s">
        <v>120</v>
      </c>
      <c r="B254" s="11" t="s">
        <v>350</v>
      </c>
      <c r="C254" s="11" t="s">
        <v>351</v>
      </c>
    </row>
    <row r="255" spans="1:3" ht="60" x14ac:dyDescent="0.25">
      <c r="A255" s="11" t="s">
        <v>120</v>
      </c>
      <c r="B255" s="11" t="s">
        <v>352</v>
      </c>
      <c r="C255" s="11" t="s">
        <v>353</v>
      </c>
    </row>
    <row r="256" spans="1:3" ht="60" x14ac:dyDescent="0.25">
      <c r="A256" s="11" t="s">
        <v>120</v>
      </c>
      <c r="B256" s="11" t="s">
        <v>356</v>
      </c>
      <c r="C256" s="11" t="s">
        <v>357</v>
      </c>
    </row>
    <row r="257" spans="1:3" ht="60" x14ac:dyDescent="0.25">
      <c r="A257" s="11" t="s">
        <v>120</v>
      </c>
      <c r="B257" s="11" t="s">
        <v>454</v>
      </c>
      <c r="C257" s="11" t="s">
        <v>437</v>
      </c>
    </row>
    <row r="258" spans="1:3" ht="60" x14ac:dyDescent="0.25">
      <c r="A258" s="11" t="s">
        <v>120</v>
      </c>
      <c r="B258" s="11" t="s">
        <v>509</v>
      </c>
      <c r="C258" s="11" t="s">
        <v>511</v>
      </c>
    </row>
    <row r="259" spans="1:3" ht="60" x14ac:dyDescent="0.25">
      <c r="A259" s="11" t="s">
        <v>120</v>
      </c>
      <c r="B259" s="11" t="s">
        <v>528</v>
      </c>
      <c r="C259" s="11" t="s">
        <v>530</v>
      </c>
    </row>
    <row r="260" spans="1:3" ht="60" x14ac:dyDescent="0.25">
      <c r="A260" s="11" t="s">
        <v>120</v>
      </c>
      <c r="B260" s="11" t="s">
        <v>559</v>
      </c>
      <c r="C260" s="11" t="s">
        <v>560</v>
      </c>
    </row>
    <row r="261" spans="1:3" ht="60" x14ac:dyDescent="0.25">
      <c r="A261" s="11" t="s">
        <v>120</v>
      </c>
      <c r="B261" s="11" t="s">
        <v>614</v>
      </c>
      <c r="C261" s="11" t="s">
        <v>616</v>
      </c>
    </row>
    <row r="262" spans="1:3" ht="60" x14ac:dyDescent="0.25">
      <c r="A262" s="11" t="s">
        <v>120</v>
      </c>
      <c r="B262" s="11" t="s">
        <v>625</v>
      </c>
      <c r="C262" s="11" t="s">
        <v>626</v>
      </c>
    </row>
    <row r="263" spans="1:3" ht="60" x14ac:dyDescent="0.25">
      <c r="A263" s="11" t="s">
        <v>120</v>
      </c>
      <c r="B263" s="11" t="s">
        <v>659</v>
      </c>
      <c r="C263" s="11" t="s">
        <v>660</v>
      </c>
    </row>
    <row r="264" spans="1:3" ht="60" x14ac:dyDescent="0.25">
      <c r="A264" s="11" t="s">
        <v>120</v>
      </c>
      <c r="B264" s="11" t="s">
        <v>665</v>
      </c>
      <c r="C264" s="11" t="s">
        <v>667</v>
      </c>
    </row>
    <row r="265" spans="1:3" ht="60" x14ac:dyDescent="0.25">
      <c r="A265" s="11" t="s">
        <v>120</v>
      </c>
      <c r="B265" s="11" t="s">
        <v>678</v>
      </c>
      <c r="C265" s="11" t="s">
        <v>679</v>
      </c>
    </row>
    <row r="266" spans="1:3" ht="60" x14ac:dyDescent="0.25">
      <c r="A266" s="11" t="s">
        <v>120</v>
      </c>
      <c r="B266" s="11" t="s">
        <v>686</v>
      </c>
      <c r="C266" s="11" t="s">
        <v>231</v>
      </c>
    </row>
    <row r="267" spans="1:3" ht="60" x14ac:dyDescent="0.25">
      <c r="A267" s="11" t="s">
        <v>120</v>
      </c>
      <c r="B267" s="11" t="s">
        <v>698</v>
      </c>
      <c r="C267" s="11" t="s">
        <v>699</v>
      </c>
    </row>
    <row r="268" spans="1:3" ht="60" x14ac:dyDescent="0.25">
      <c r="A268" s="11" t="s">
        <v>120</v>
      </c>
      <c r="B268" s="11" t="s">
        <v>730</v>
      </c>
      <c r="C268" s="11" t="s">
        <v>231</v>
      </c>
    </row>
    <row r="269" spans="1:3" ht="75" x14ac:dyDescent="0.25">
      <c r="A269" s="11" t="s">
        <v>654</v>
      </c>
      <c r="B269" s="11" t="s">
        <v>655</v>
      </c>
      <c r="C269" s="11" t="s">
        <v>656</v>
      </c>
    </row>
    <row r="270" spans="1:3" x14ac:dyDescent="0.25">
      <c r="A270" s="11" t="s">
        <v>40</v>
      </c>
      <c r="B270" s="11" t="s">
        <v>41</v>
      </c>
      <c r="C270" s="11" t="s">
        <v>43</v>
      </c>
    </row>
    <row r="271" spans="1:3" x14ac:dyDescent="0.25">
      <c r="A271" s="11" t="s">
        <v>40</v>
      </c>
      <c r="B271" s="11" t="s">
        <v>144</v>
      </c>
      <c r="C271" s="11" t="s">
        <v>146</v>
      </c>
    </row>
    <row r="272" spans="1:3" ht="30" x14ac:dyDescent="0.25">
      <c r="A272" s="11" t="s">
        <v>40</v>
      </c>
      <c r="B272" s="11" t="s">
        <v>165</v>
      </c>
      <c r="C272" s="11" t="s">
        <v>166</v>
      </c>
    </row>
    <row r="273" spans="1:3" x14ac:dyDescent="0.25">
      <c r="A273" s="11" t="s">
        <v>40</v>
      </c>
      <c r="B273" s="11" t="s">
        <v>172</v>
      </c>
      <c r="C273" s="11" t="s">
        <v>174</v>
      </c>
    </row>
    <row r="274" spans="1:3" x14ac:dyDescent="0.25">
      <c r="A274" s="11" t="s">
        <v>40</v>
      </c>
      <c r="B274" s="11" t="s">
        <v>270</v>
      </c>
      <c r="C274" s="11" t="s">
        <v>272</v>
      </c>
    </row>
    <row r="275" spans="1:3" ht="30" x14ac:dyDescent="0.25">
      <c r="A275" s="11" t="s">
        <v>40</v>
      </c>
      <c r="B275" s="11" t="s">
        <v>384</v>
      </c>
      <c r="C275" s="11" t="s">
        <v>385</v>
      </c>
    </row>
    <row r="276" spans="1:3" x14ac:dyDescent="0.25">
      <c r="A276" s="11" t="s">
        <v>40</v>
      </c>
      <c r="B276" s="11" t="s">
        <v>445</v>
      </c>
      <c r="C276" s="11" t="s">
        <v>272</v>
      </c>
    </row>
    <row r="277" spans="1:3" x14ac:dyDescent="0.25">
      <c r="A277" s="11" t="s">
        <v>40</v>
      </c>
      <c r="B277" s="11" t="s">
        <v>627</v>
      </c>
      <c r="C277" s="11" t="s">
        <v>272</v>
      </c>
    </row>
    <row r="278" spans="1:3" x14ac:dyDescent="0.25">
      <c r="A278" s="11" t="s">
        <v>40</v>
      </c>
      <c r="B278" s="11" t="s">
        <v>706</v>
      </c>
      <c r="C278" s="11" t="s">
        <v>707</v>
      </c>
    </row>
    <row r="279" spans="1:3" ht="30" x14ac:dyDescent="0.25">
      <c r="A279" s="11" t="s">
        <v>309</v>
      </c>
      <c r="B279" s="11" t="s">
        <v>310</v>
      </c>
      <c r="C279" s="11" t="s">
        <v>312</v>
      </c>
    </row>
    <row r="280" spans="1:3" ht="30" x14ac:dyDescent="0.25">
      <c r="A280" s="11" t="s">
        <v>309</v>
      </c>
      <c r="B280" s="11" t="s">
        <v>720</v>
      </c>
      <c r="C280" s="11" t="s">
        <v>721</v>
      </c>
    </row>
    <row r="281" spans="1:3" ht="30" x14ac:dyDescent="0.25">
      <c r="A281" s="11" t="s">
        <v>93</v>
      </c>
      <c r="B281" s="11" t="s">
        <v>94</v>
      </c>
      <c r="C281" s="11" t="s">
        <v>96</v>
      </c>
    </row>
    <row r="282" spans="1:3" ht="30" x14ac:dyDescent="0.25">
      <c r="A282" s="11" t="s">
        <v>93</v>
      </c>
      <c r="B282" s="11" t="s">
        <v>244</v>
      </c>
      <c r="C282" s="11" t="s">
        <v>245</v>
      </c>
    </row>
    <row r="283" spans="1:3" ht="30" x14ac:dyDescent="0.25">
      <c r="A283" s="11" t="s">
        <v>93</v>
      </c>
      <c r="B283" s="11" t="s">
        <v>566</v>
      </c>
      <c r="C283" s="11" t="s">
        <v>567</v>
      </c>
    </row>
    <row r="284" spans="1:3" ht="30" x14ac:dyDescent="0.25">
      <c r="A284" s="11" t="s">
        <v>400</v>
      </c>
      <c r="B284" s="11" t="s">
        <v>401</v>
      </c>
      <c r="C284" s="11" t="s">
        <v>403</v>
      </c>
    </row>
    <row r="285" spans="1:3" ht="45" x14ac:dyDescent="0.25">
      <c r="A285" s="11" t="s">
        <v>328</v>
      </c>
      <c r="B285" s="11" t="s">
        <v>329</v>
      </c>
      <c r="C285" s="11" t="s">
        <v>330</v>
      </c>
    </row>
    <row r="286" spans="1:3" ht="30" x14ac:dyDescent="0.25">
      <c r="A286" s="11" t="s">
        <v>377</v>
      </c>
      <c r="B286" s="11" t="s">
        <v>378</v>
      </c>
      <c r="C286" s="11" t="s">
        <v>379</v>
      </c>
    </row>
    <row r="287" spans="1:3" x14ac:dyDescent="0.25">
      <c r="A287" s="11" t="s">
        <v>152</v>
      </c>
      <c r="B287" s="11" t="s">
        <v>153</v>
      </c>
      <c r="C287" s="11" t="s">
        <v>155</v>
      </c>
    </row>
    <row r="288" spans="1:3" x14ac:dyDescent="0.25">
      <c r="A288" s="11" t="s">
        <v>449</v>
      </c>
      <c r="B288" s="11" t="s">
        <v>450</v>
      </c>
      <c r="C288" s="11" t="s">
        <v>452</v>
      </c>
    </row>
    <row r="289" spans="1:3" x14ac:dyDescent="0.25">
      <c r="A289" s="11" t="s">
        <v>449</v>
      </c>
      <c r="B289" s="11" t="s">
        <v>467</v>
      </c>
      <c r="C289" s="11" t="s">
        <v>452</v>
      </c>
    </row>
    <row r="290" spans="1:3" x14ac:dyDescent="0.25">
      <c r="A290" s="11" t="s">
        <v>449</v>
      </c>
      <c r="B290" s="11" t="s">
        <v>568</v>
      </c>
      <c r="C290" s="11" t="s">
        <v>569</v>
      </c>
    </row>
    <row r="291" spans="1:3" ht="60" x14ac:dyDescent="0.25">
      <c r="A291" s="11" t="s">
        <v>326</v>
      </c>
      <c r="B291" s="11" t="s">
        <v>327</v>
      </c>
      <c r="C291" s="11" t="s">
        <v>85</v>
      </c>
    </row>
    <row r="292" spans="1:3" ht="60" x14ac:dyDescent="0.25">
      <c r="A292" s="11" t="s">
        <v>326</v>
      </c>
      <c r="B292" s="11" t="s">
        <v>453</v>
      </c>
      <c r="C292" s="11" t="s">
        <v>85</v>
      </c>
    </row>
    <row r="293" spans="1:3" ht="60" x14ac:dyDescent="0.25">
      <c r="A293" s="11" t="s">
        <v>326</v>
      </c>
      <c r="B293" s="11" t="s">
        <v>493</v>
      </c>
      <c r="C293" s="11" t="s">
        <v>495</v>
      </c>
    </row>
    <row r="294" spans="1:3" ht="60" x14ac:dyDescent="0.25">
      <c r="A294" s="11" t="s">
        <v>326</v>
      </c>
      <c r="B294" s="11" t="s">
        <v>645</v>
      </c>
      <c r="C294" s="11" t="s">
        <v>85</v>
      </c>
    </row>
    <row r="295" spans="1:3" x14ac:dyDescent="0.25">
      <c r="A295" s="11" t="s">
        <v>116</v>
      </c>
      <c r="B295" s="11" t="s">
        <v>117</v>
      </c>
      <c r="C295" s="11" t="s">
        <v>119</v>
      </c>
    </row>
    <row r="296" spans="1:3" x14ac:dyDescent="0.25">
      <c r="A296" s="11" t="s">
        <v>116</v>
      </c>
      <c r="B296" s="11" t="s">
        <v>333</v>
      </c>
      <c r="C296" s="11" t="s">
        <v>335</v>
      </c>
    </row>
    <row r="297" spans="1:3" x14ac:dyDescent="0.25">
      <c r="A297" s="11" t="s">
        <v>116</v>
      </c>
      <c r="B297" s="11" t="s">
        <v>578</v>
      </c>
      <c r="C297" s="11" t="s">
        <v>579</v>
      </c>
    </row>
    <row r="298" spans="1:3" x14ac:dyDescent="0.25">
      <c r="A298" s="11" t="s">
        <v>116</v>
      </c>
      <c r="B298" s="11" t="s">
        <v>629</v>
      </c>
      <c r="C298" s="11" t="s">
        <v>630</v>
      </c>
    </row>
    <row r="299" spans="1:3" ht="45" x14ac:dyDescent="0.25">
      <c r="A299" s="11" t="s">
        <v>358</v>
      </c>
      <c r="B299" s="11" t="s">
        <v>359</v>
      </c>
      <c r="C299" s="11" t="s">
        <v>360</v>
      </c>
    </row>
    <row r="300" spans="1:3" ht="45" x14ac:dyDescent="0.25">
      <c r="A300" s="11" t="s">
        <v>358</v>
      </c>
      <c r="B300" s="11" t="s">
        <v>525</v>
      </c>
      <c r="C300" s="11" t="s">
        <v>526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9"/>
  <sheetViews>
    <sheetView topLeftCell="A97" workbookViewId="0">
      <selection activeCell="E99" sqref="E99"/>
    </sheetView>
  </sheetViews>
  <sheetFormatPr defaultRowHeight="15" x14ac:dyDescent="0.25"/>
  <cols>
    <col min="1" max="1" width="2.5703125" customWidth="1"/>
    <col min="2" max="2" width="12.7109375" customWidth="1"/>
    <col min="3" max="3" width="38.5703125" customWidth="1"/>
    <col min="4" max="4" width="7.42578125" customWidth="1"/>
    <col min="5" max="5" width="11.85546875" customWidth="1"/>
    <col min="6" max="7" width="15.140625" bestFit="1" customWidth="1"/>
    <col min="8" max="10" width="14.140625" bestFit="1" customWidth="1"/>
    <col min="11" max="13" width="15.140625" bestFit="1" customWidth="1"/>
    <col min="14" max="15" width="14.140625" bestFit="1" customWidth="1"/>
    <col min="16" max="16" width="15.140625" bestFit="1" customWidth="1"/>
    <col min="17" max="221" width="14.140625" bestFit="1" customWidth="1"/>
    <col min="222" max="222" width="7.42578125" customWidth="1"/>
    <col min="223" max="223" width="11.85546875" bestFit="1" customWidth="1"/>
  </cols>
  <sheetData>
    <row r="1" spans="2:12" x14ac:dyDescent="0.25">
      <c r="B1" s="13" t="s">
        <v>11</v>
      </c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12" x14ac:dyDescent="0.25">
      <c r="B2" s="14" t="s">
        <v>12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ht="14.45" x14ac:dyDescent="0.3">
      <c r="B3" s="14" t="str">
        <f>CONCATENATE("с ", BeginRegDate, " по ", EndRegDate)</f>
        <v>с 01.01.2023 по 10.10.2023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2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2:12" ht="14.45" x14ac:dyDescent="0.3">
      <c r="B5" s="12" t="str">
        <f>CONCATENATE("на дату: ", ReportDate)</f>
        <v>на дату: 10.10.2023 11:10:33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4.45" x14ac:dyDescent="0.3">
      <c r="B6" s="6" t="s">
        <v>10</v>
      </c>
      <c r="C6" s="6" t="s">
        <v>5</v>
      </c>
      <c r="D6" s="7"/>
      <c r="E6" s="7"/>
    </row>
    <row r="7" spans="2:12" x14ac:dyDescent="0.25">
      <c r="B7" s="6" t="s">
        <v>6</v>
      </c>
      <c r="C7" s="7" t="s">
        <v>19</v>
      </c>
      <c r="D7" s="7" t="s">
        <v>7</v>
      </c>
      <c r="E7" s="7" t="s">
        <v>8</v>
      </c>
    </row>
    <row r="8" spans="2:12" ht="120" x14ac:dyDescent="0.25">
      <c r="B8" s="9" t="s">
        <v>611</v>
      </c>
      <c r="C8" s="8">
        <v>1</v>
      </c>
      <c r="D8" s="8"/>
      <c r="E8" s="8">
        <v>1</v>
      </c>
    </row>
    <row r="9" spans="2:12" ht="90" x14ac:dyDescent="0.25">
      <c r="B9" s="9" t="s">
        <v>64</v>
      </c>
      <c r="C9" s="8">
        <v>1</v>
      </c>
      <c r="D9" s="8"/>
      <c r="E9" s="8">
        <v>1</v>
      </c>
    </row>
    <row r="10" spans="2:12" ht="105" x14ac:dyDescent="0.25">
      <c r="B10" s="9" t="s">
        <v>86</v>
      </c>
      <c r="C10" s="8">
        <v>3</v>
      </c>
      <c r="D10" s="8"/>
      <c r="E10" s="8">
        <v>3</v>
      </c>
    </row>
    <row r="11" spans="2:12" ht="90" x14ac:dyDescent="0.25">
      <c r="B11" s="9" t="s">
        <v>617</v>
      </c>
      <c r="C11" s="8">
        <v>1</v>
      </c>
      <c r="D11" s="8"/>
      <c r="E11" s="8">
        <v>1</v>
      </c>
    </row>
    <row r="12" spans="2:12" ht="90" x14ac:dyDescent="0.25">
      <c r="B12" s="9" t="s">
        <v>82</v>
      </c>
      <c r="C12" s="8">
        <v>29</v>
      </c>
      <c r="D12" s="8"/>
      <c r="E12" s="8">
        <v>29</v>
      </c>
    </row>
    <row r="13" spans="2:12" ht="150" x14ac:dyDescent="0.25">
      <c r="B13" s="9" t="s">
        <v>380</v>
      </c>
      <c r="C13" s="8">
        <v>1</v>
      </c>
      <c r="D13" s="8"/>
      <c r="E13" s="8">
        <v>1</v>
      </c>
    </row>
    <row r="14" spans="2:12" ht="45" x14ac:dyDescent="0.25">
      <c r="B14" s="9" t="s">
        <v>225</v>
      </c>
      <c r="C14" s="8">
        <v>1</v>
      </c>
      <c r="D14" s="8"/>
      <c r="E14" s="8">
        <v>1</v>
      </c>
    </row>
    <row r="15" spans="2:12" ht="120" x14ac:dyDescent="0.25">
      <c r="B15" s="9" t="s">
        <v>260</v>
      </c>
      <c r="C15" s="8">
        <v>3</v>
      </c>
      <c r="D15" s="8"/>
      <c r="E15" s="8">
        <v>3</v>
      </c>
    </row>
    <row r="16" spans="2:12" ht="135" x14ac:dyDescent="0.25">
      <c r="B16" s="9" t="s">
        <v>196</v>
      </c>
      <c r="C16" s="8">
        <v>2</v>
      </c>
      <c r="D16" s="8"/>
      <c r="E16" s="8">
        <v>2</v>
      </c>
    </row>
    <row r="17" spans="2:5" ht="30" x14ac:dyDescent="0.25">
      <c r="B17" s="9" t="s">
        <v>590</v>
      </c>
      <c r="C17" s="8">
        <v>1</v>
      </c>
      <c r="D17" s="8"/>
      <c r="E17" s="8">
        <v>1</v>
      </c>
    </row>
    <row r="18" spans="2:5" ht="90" x14ac:dyDescent="0.25">
      <c r="B18" s="9" t="s">
        <v>107</v>
      </c>
      <c r="C18" s="8">
        <v>2</v>
      </c>
      <c r="D18" s="8"/>
      <c r="E18" s="8">
        <v>2</v>
      </c>
    </row>
    <row r="19" spans="2:5" ht="75" x14ac:dyDescent="0.25">
      <c r="B19" s="9" t="s">
        <v>394</v>
      </c>
      <c r="C19" s="8">
        <v>1</v>
      </c>
      <c r="D19" s="8"/>
      <c r="E19" s="8">
        <v>1</v>
      </c>
    </row>
    <row r="20" spans="2:5" ht="90" x14ac:dyDescent="0.25">
      <c r="B20" s="9" t="s">
        <v>295</v>
      </c>
      <c r="C20" s="8">
        <v>1</v>
      </c>
      <c r="D20" s="8"/>
      <c r="E20" s="8">
        <v>1</v>
      </c>
    </row>
    <row r="21" spans="2:5" ht="285" x14ac:dyDescent="0.25">
      <c r="B21" s="9" t="s">
        <v>103</v>
      </c>
      <c r="C21" s="8">
        <v>2</v>
      </c>
      <c r="D21" s="8"/>
      <c r="E21" s="8">
        <v>2</v>
      </c>
    </row>
    <row r="22" spans="2:5" ht="45" x14ac:dyDescent="0.25">
      <c r="B22" s="9" t="s">
        <v>181</v>
      </c>
      <c r="C22" s="8">
        <v>2</v>
      </c>
      <c r="D22" s="8"/>
      <c r="E22" s="8">
        <v>2</v>
      </c>
    </row>
    <row r="23" spans="2:5" ht="90" x14ac:dyDescent="0.25">
      <c r="B23" s="9" t="s">
        <v>390</v>
      </c>
      <c r="C23" s="8">
        <v>1</v>
      </c>
      <c r="D23" s="8"/>
      <c r="E23" s="8">
        <v>1</v>
      </c>
    </row>
    <row r="24" spans="2:5" ht="90" x14ac:dyDescent="0.25">
      <c r="B24" s="9" t="s">
        <v>670</v>
      </c>
      <c r="C24" s="8">
        <v>1</v>
      </c>
      <c r="D24" s="8"/>
      <c r="E24" s="8">
        <v>1</v>
      </c>
    </row>
    <row r="25" spans="2:5" ht="45" x14ac:dyDescent="0.25">
      <c r="B25" s="9" t="s">
        <v>475</v>
      </c>
      <c r="C25" s="8">
        <v>1</v>
      </c>
      <c r="D25" s="8"/>
      <c r="E25" s="8">
        <v>1</v>
      </c>
    </row>
    <row r="26" spans="2:5" ht="165" x14ac:dyDescent="0.25">
      <c r="B26" s="9" t="s">
        <v>71</v>
      </c>
      <c r="C26" s="8">
        <v>2</v>
      </c>
      <c r="D26" s="8"/>
      <c r="E26" s="8">
        <v>2</v>
      </c>
    </row>
    <row r="27" spans="2:5" ht="405" x14ac:dyDescent="0.25">
      <c r="B27" s="9" t="s">
        <v>461</v>
      </c>
      <c r="C27" s="8">
        <v>1</v>
      </c>
      <c r="D27" s="8"/>
      <c r="E27" s="8">
        <v>1</v>
      </c>
    </row>
    <row r="28" spans="2:5" ht="45" x14ac:dyDescent="0.25">
      <c r="B28" s="9" t="s">
        <v>284</v>
      </c>
      <c r="C28" s="8">
        <v>1</v>
      </c>
      <c r="D28" s="8"/>
      <c r="E28" s="8">
        <v>1</v>
      </c>
    </row>
    <row r="29" spans="2:5" ht="30" x14ac:dyDescent="0.25">
      <c r="B29" s="9" t="s">
        <v>273</v>
      </c>
      <c r="C29" s="8">
        <v>2</v>
      </c>
      <c r="D29" s="8"/>
      <c r="E29" s="8">
        <v>2</v>
      </c>
    </row>
    <row r="30" spans="2:5" x14ac:dyDescent="0.25">
      <c r="B30" s="9" t="s">
        <v>233</v>
      </c>
      <c r="C30" s="8">
        <v>5</v>
      </c>
      <c r="D30" s="8"/>
      <c r="E30" s="8">
        <v>5</v>
      </c>
    </row>
    <row r="31" spans="2:5" ht="45" x14ac:dyDescent="0.25">
      <c r="B31" s="9" t="s">
        <v>408</v>
      </c>
      <c r="C31" s="8">
        <v>1</v>
      </c>
      <c r="D31" s="8"/>
      <c r="E31" s="8">
        <v>1</v>
      </c>
    </row>
    <row r="32" spans="2:5" ht="45" x14ac:dyDescent="0.25">
      <c r="B32" s="9" t="s">
        <v>187</v>
      </c>
      <c r="C32" s="8">
        <v>4</v>
      </c>
      <c r="D32" s="8"/>
      <c r="E32" s="8">
        <v>4</v>
      </c>
    </row>
    <row r="33" spans="2:5" ht="45" x14ac:dyDescent="0.25">
      <c r="B33" s="9" t="s">
        <v>250</v>
      </c>
      <c r="C33" s="8">
        <v>1</v>
      </c>
      <c r="D33" s="8"/>
      <c r="E33" s="8">
        <v>1</v>
      </c>
    </row>
    <row r="34" spans="2:5" ht="210" x14ac:dyDescent="0.25">
      <c r="B34" s="9" t="s">
        <v>140</v>
      </c>
      <c r="C34" s="8">
        <v>1</v>
      </c>
      <c r="D34" s="8"/>
      <c r="E34" s="8">
        <v>1</v>
      </c>
    </row>
    <row r="35" spans="2:5" ht="90" x14ac:dyDescent="0.25">
      <c r="B35" s="9" t="s">
        <v>206</v>
      </c>
      <c r="C35" s="8">
        <v>4</v>
      </c>
      <c r="D35" s="8"/>
      <c r="E35" s="8">
        <v>4</v>
      </c>
    </row>
    <row r="36" spans="2:5" ht="75" x14ac:dyDescent="0.25">
      <c r="B36" s="9" t="s">
        <v>447</v>
      </c>
      <c r="C36" s="8">
        <v>2</v>
      </c>
      <c r="D36" s="8"/>
      <c r="E36" s="8">
        <v>2</v>
      </c>
    </row>
    <row r="37" spans="2:5" ht="45" x14ac:dyDescent="0.25">
      <c r="B37" s="9" t="s">
        <v>481</v>
      </c>
      <c r="C37" s="8">
        <v>1</v>
      </c>
      <c r="D37" s="8"/>
      <c r="E37" s="8">
        <v>1</v>
      </c>
    </row>
    <row r="38" spans="2:5" ht="150" x14ac:dyDescent="0.25">
      <c r="B38" s="9" t="s">
        <v>512</v>
      </c>
      <c r="C38" s="8">
        <v>1</v>
      </c>
      <c r="D38" s="8"/>
      <c r="E38" s="8">
        <v>1</v>
      </c>
    </row>
    <row r="39" spans="2:5" ht="165" x14ac:dyDescent="0.25">
      <c r="B39" s="9" t="s">
        <v>202</v>
      </c>
      <c r="C39" s="8">
        <v>19</v>
      </c>
      <c r="D39" s="8"/>
      <c r="E39" s="8">
        <v>19</v>
      </c>
    </row>
    <row r="40" spans="2:5" ht="60" x14ac:dyDescent="0.25">
      <c r="B40" s="9" t="s">
        <v>75</v>
      </c>
      <c r="C40" s="8">
        <v>12</v>
      </c>
      <c r="D40" s="8"/>
      <c r="E40" s="8">
        <v>12</v>
      </c>
    </row>
    <row r="41" spans="2:5" ht="60" x14ac:dyDescent="0.25">
      <c r="B41" s="9" t="s">
        <v>213</v>
      </c>
      <c r="C41" s="8">
        <v>1</v>
      </c>
      <c r="D41" s="8"/>
      <c r="E41" s="8">
        <v>1</v>
      </c>
    </row>
    <row r="42" spans="2:5" ht="30" x14ac:dyDescent="0.25">
      <c r="B42" s="9" t="s">
        <v>346</v>
      </c>
      <c r="C42" s="8">
        <v>4</v>
      </c>
      <c r="D42" s="8"/>
      <c r="E42" s="8">
        <v>4</v>
      </c>
    </row>
    <row r="43" spans="2:5" ht="150" x14ac:dyDescent="0.25">
      <c r="B43" s="9" t="s">
        <v>593</v>
      </c>
      <c r="C43" s="8">
        <v>1</v>
      </c>
      <c r="D43" s="8"/>
      <c r="E43" s="8">
        <v>1</v>
      </c>
    </row>
    <row r="44" spans="2:5" ht="120" x14ac:dyDescent="0.25">
      <c r="B44" s="9" t="s">
        <v>639</v>
      </c>
      <c r="C44" s="8">
        <v>1</v>
      </c>
      <c r="D44" s="8"/>
      <c r="E44" s="8">
        <v>1</v>
      </c>
    </row>
    <row r="45" spans="2:5" ht="105" x14ac:dyDescent="0.25">
      <c r="B45" s="9" t="s">
        <v>256</v>
      </c>
      <c r="C45" s="8">
        <v>1</v>
      </c>
      <c r="D45" s="8"/>
      <c r="E45" s="8">
        <v>1</v>
      </c>
    </row>
    <row r="46" spans="2:5" ht="30" x14ac:dyDescent="0.25">
      <c r="B46" s="9" t="s">
        <v>28</v>
      </c>
      <c r="C46" s="8">
        <v>3</v>
      </c>
      <c r="D46" s="8"/>
      <c r="E46" s="8">
        <v>3</v>
      </c>
    </row>
    <row r="47" spans="2:5" ht="30" x14ac:dyDescent="0.25">
      <c r="B47" s="9" t="s">
        <v>702</v>
      </c>
      <c r="C47" s="8">
        <v>1</v>
      </c>
      <c r="D47" s="8"/>
      <c r="E47" s="8">
        <v>1</v>
      </c>
    </row>
    <row r="48" spans="2:5" ht="30" x14ac:dyDescent="0.25">
      <c r="B48" s="9" t="s">
        <v>674</v>
      </c>
      <c r="C48" s="8">
        <v>1</v>
      </c>
      <c r="D48" s="8"/>
      <c r="E48" s="8">
        <v>1</v>
      </c>
    </row>
    <row r="49" spans="2:5" ht="75" x14ac:dyDescent="0.25">
      <c r="B49" s="9" t="s">
        <v>541</v>
      </c>
      <c r="C49" s="8">
        <v>1</v>
      </c>
      <c r="D49" s="8"/>
      <c r="E49" s="8">
        <v>1</v>
      </c>
    </row>
    <row r="50" spans="2:5" ht="75" x14ac:dyDescent="0.25">
      <c r="B50" s="9" t="s">
        <v>505</v>
      </c>
      <c r="C50" s="8">
        <v>1</v>
      </c>
      <c r="D50" s="8"/>
      <c r="E50" s="8">
        <v>1</v>
      </c>
    </row>
    <row r="51" spans="2:5" ht="180" x14ac:dyDescent="0.25">
      <c r="B51" s="9" t="s">
        <v>156</v>
      </c>
      <c r="C51" s="8">
        <v>1</v>
      </c>
      <c r="D51" s="8"/>
      <c r="E51" s="8">
        <v>1</v>
      </c>
    </row>
    <row r="52" spans="2:5" ht="165" x14ac:dyDescent="0.25">
      <c r="B52" s="9" t="s">
        <v>531</v>
      </c>
      <c r="C52" s="8">
        <v>1</v>
      </c>
      <c r="D52" s="8"/>
      <c r="E52" s="8">
        <v>1</v>
      </c>
    </row>
    <row r="53" spans="2:5" ht="75" x14ac:dyDescent="0.25">
      <c r="B53" s="9" t="s">
        <v>302</v>
      </c>
      <c r="C53" s="8">
        <v>1</v>
      </c>
      <c r="D53" s="8"/>
      <c r="E53" s="8">
        <v>1</v>
      </c>
    </row>
    <row r="54" spans="2:5" ht="120" x14ac:dyDescent="0.25">
      <c r="B54" s="9" t="s">
        <v>46</v>
      </c>
      <c r="C54" s="8">
        <v>1</v>
      </c>
      <c r="D54" s="8"/>
      <c r="E54" s="8">
        <v>1</v>
      </c>
    </row>
    <row r="55" spans="2:5" ht="150" x14ac:dyDescent="0.25">
      <c r="B55" s="9" t="s">
        <v>646</v>
      </c>
      <c r="C55" s="8">
        <v>1</v>
      </c>
      <c r="D55" s="8"/>
      <c r="E55" s="8">
        <v>1</v>
      </c>
    </row>
    <row r="56" spans="2:5" ht="150" x14ac:dyDescent="0.25">
      <c r="B56" s="9" t="s">
        <v>519</v>
      </c>
      <c r="C56" s="8">
        <v>1</v>
      </c>
      <c r="D56" s="8"/>
      <c r="E56" s="8">
        <v>1</v>
      </c>
    </row>
    <row r="57" spans="2:5" ht="210" x14ac:dyDescent="0.25">
      <c r="B57" s="9" t="s">
        <v>24</v>
      </c>
      <c r="C57" s="8">
        <v>16</v>
      </c>
      <c r="D57" s="8"/>
      <c r="E57" s="8">
        <v>16</v>
      </c>
    </row>
    <row r="58" spans="2:5" ht="150" x14ac:dyDescent="0.25">
      <c r="B58" s="9" t="s">
        <v>489</v>
      </c>
      <c r="C58" s="8">
        <v>1</v>
      </c>
      <c r="D58" s="8"/>
      <c r="E58" s="8">
        <v>1</v>
      </c>
    </row>
    <row r="59" spans="2:5" ht="75" x14ac:dyDescent="0.25">
      <c r="B59" s="9" t="s">
        <v>496</v>
      </c>
      <c r="C59" s="8">
        <v>2</v>
      </c>
      <c r="D59" s="8"/>
      <c r="E59" s="8">
        <v>2</v>
      </c>
    </row>
    <row r="60" spans="2:5" ht="60" x14ac:dyDescent="0.25">
      <c r="B60" s="9" t="s">
        <v>50</v>
      </c>
      <c r="C60" s="8">
        <v>23</v>
      </c>
      <c r="D60" s="8"/>
      <c r="E60" s="8">
        <v>23</v>
      </c>
    </row>
    <row r="61" spans="2:5" ht="150" x14ac:dyDescent="0.25">
      <c r="B61" s="9" t="s">
        <v>132</v>
      </c>
      <c r="C61" s="8">
        <v>6</v>
      </c>
      <c r="D61" s="8"/>
      <c r="E61" s="8">
        <v>6</v>
      </c>
    </row>
    <row r="62" spans="2:5" ht="135" x14ac:dyDescent="0.25">
      <c r="B62" s="9" t="s">
        <v>343</v>
      </c>
      <c r="C62" s="8">
        <v>2</v>
      </c>
      <c r="D62" s="8"/>
      <c r="E62" s="8">
        <v>2</v>
      </c>
    </row>
    <row r="63" spans="2:5" ht="135" x14ac:dyDescent="0.25">
      <c r="B63" s="9" t="s">
        <v>126</v>
      </c>
      <c r="C63" s="8">
        <v>4</v>
      </c>
      <c r="D63" s="8"/>
      <c r="E63" s="8">
        <v>4</v>
      </c>
    </row>
    <row r="64" spans="2:5" ht="30" x14ac:dyDescent="0.25">
      <c r="B64" s="9" t="s">
        <v>20</v>
      </c>
      <c r="C64" s="8">
        <v>1</v>
      </c>
      <c r="D64" s="8"/>
      <c r="E64" s="8">
        <v>1</v>
      </c>
    </row>
    <row r="65" spans="2:5" ht="90" x14ac:dyDescent="0.25">
      <c r="B65" s="9" t="s">
        <v>631</v>
      </c>
      <c r="C65" s="8">
        <v>1</v>
      </c>
      <c r="D65" s="8"/>
      <c r="E65" s="8">
        <v>1</v>
      </c>
    </row>
    <row r="66" spans="2:5" ht="45" x14ac:dyDescent="0.25">
      <c r="B66" s="9" t="s">
        <v>404</v>
      </c>
      <c r="C66" s="8">
        <v>1</v>
      </c>
      <c r="D66" s="8"/>
      <c r="E66" s="8">
        <v>1</v>
      </c>
    </row>
    <row r="67" spans="2:5" ht="45" x14ac:dyDescent="0.25">
      <c r="B67" s="9" t="s">
        <v>167</v>
      </c>
      <c r="C67" s="8">
        <v>2</v>
      </c>
      <c r="D67" s="8"/>
      <c r="E67" s="8">
        <v>2</v>
      </c>
    </row>
    <row r="68" spans="2:5" ht="45" x14ac:dyDescent="0.25">
      <c r="B68" s="9" t="s">
        <v>136</v>
      </c>
      <c r="C68" s="8">
        <v>5</v>
      </c>
      <c r="D68" s="8"/>
      <c r="E68" s="8">
        <v>5</v>
      </c>
    </row>
    <row r="69" spans="2:5" ht="210" x14ac:dyDescent="0.25">
      <c r="B69" s="9" t="s">
        <v>32</v>
      </c>
      <c r="C69" s="8">
        <v>30</v>
      </c>
      <c r="D69" s="8"/>
      <c r="E69" s="8">
        <v>30</v>
      </c>
    </row>
    <row r="70" spans="2:5" ht="45" x14ac:dyDescent="0.25">
      <c r="B70" s="9" t="s">
        <v>597</v>
      </c>
      <c r="C70" s="8">
        <v>1</v>
      </c>
      <c r="D70" s="8"/>
      <c r="E70" s="8">
        <v>1</v>
      </c>
    </row>
    <row r="71" spans="2:5" ht="210" x14ac:dyDescent="0.25">
      <c r="B71" s="9" t="s">
        <v>60</v>
      </c>
      <c r="C71" s="8">
        <v>5</v>
      </c>
      <c r="D71" s="8"/>
      <c r="E71" s="8">
        <v>5</v>
      </c>
    </row>
    <row r="72" spans="2:5" ht="240" x14ac:dyDescent="0.25">
      <c r="B72" s="9" t="s">
        <v>175</v>
      </c>
      <c r="C72" s="8">
        <v>2</v>
      </c>
      <c r="D72" s="8"/>
      <c r="E72" s="8">
        <v>2</v>
      </c>
    </row>
    <row r="73" spans="2:5" ht="105" x14ac:dyDescent="0.25">
      <c r="B73" s="9" t="s">
        <v>419</v>
      </c>
      <c r="C73" s="8">
        <v>1</v>
      </c>
      <c r="D73" s="8"/>
      <c r="E73" s="8">
        <v>1</v>
      </c>
    </row>
    <row r="74" spans="2:5" ht="60" x14ac:dyDescent="0.25">
      <c r="B74" s="9" t="s">
        <v>430</v>
      </c>
      <c r="C74" s="8">
        <v>1</v>
      </c>
      <c r="D74" s="8"/>
      <c r="E74" s="8">
        <v>1</v>
      </c>
    </row>
    <row r="75" spans="2:5" ht="120" x14ac:dyDescent="0.25">
      <c r="B75" s="9" t="s">
        <v>54</v>
      </c>
      <c r="C75" s="8">
        <v>1</v>
      </c>
      <c r="D75" s="8"/>
      <c r="E75" s="8">
        <v>1</v>
      </c>
    </row>
    <row r="76" spans="2:5" ht="75" x14ac:dyDescent="0.25">
      <c r="B76" s="9" t="s">
        <v>661</v>
      </c>
      <c r="C76" s="8">
        <v>1</v>
      </c>
      <c r="D76" s="8"/>
      <c r="E76" s="8">
        <v>1</v>
      </c>
    </row>
    <row r="77" spans="2:5" ht="120" x14ac:dyDescent="0.25">
      <c r="B77" s="9" t="s">
        <v>458</v>
      </c>
      <c r="C77" s="8">
        <v>1</v>
      </c>
      <c r="D77" s="8"/>
      <c r="E77" s="8">
        <v>1</v>
      </c>
    </row>
    <row r="78" spans="2:5" ht="75" x14ac:dyDescent="0.25">
      <c r="B78" s="9" t="s">
        <v>714</v>
      </c>
      <c r="C78" s="8">
        <v>1</v>
      </c>
      <c r="D78" s="8"/>
      <c r="E78" s="8">
        <v>1</v>
      </c>
    </row>
    <row r="79" spans="2:5" ht="120" x14ac:dyDescent="0.25">
      <c r="B79" s="9" t="s">
        <v>363</v>
      </c>
      <c r="C79" s="8">
        <v>1</v>
      </c>
      <c r="D79" s="8"/>
      <c r="E79" s="8">
        <v>1</v>
      </c>
    </row>
    <row r="80" spans="2:5" ht="60" x14ac:dyDescent="0.25">
      <c r="B80" s="9" t="s">
        <v>708</v>
      </c>
      <c r="C80" s="8">
        <v>1</v>
      </c>
      <c r="D80" s="8"/>
      <c r="E80" s="8">
        <v>1</v>
      </c>
    </row>
    <row r="81" spans="2:5" x14ac:dyDescent="0.25">
      <c r="B81" s="9" t="s">
        <v>113</v>
      </c>
      <c r="C81" s="8">
        <v>1</v>
      </c>
      <c r="D81" s="8"/>
      <c r="E81" s="8">
        <v>1</v>
      </c>
    </row>
    <row r="82" spans="2:5" ht="30" x14ac:dyDescent="0.25">
      <c r="B82" s="9" t="s">
        <v>97</v>
      </c>
      <c r="C82" s="8">
        <v>1</v>
      </c>
      <c r="D82" s="8"/>
      <c r="E82" s="8">
        <v>1</v>
      </c>
    </row>
    <row r="83" spans="2:5" ht="90" x14ac:dyDescent="0.25">
      <c r="B83" s="9" t="s">
        <v>36</v>
      </c>
      <c r="C83" s="8">
        <v>1</v>
      </c>
      <c r="D83" s="8"/>
      <c r="E83" s="8">
        <v>1</v>
      </c>
    </row>
    <row r="84" spans="2:5" ht="75" x14ac:dyDescent="0.25">
      <c r="B84" s="9" t="s">
        <v>149</v>
      </c>
      <c r="C84" s="8">
        <v>2</v>
      </c>
      <c r="D84" s="8"/>
      <c r="E84" s="8">
        <v>2</v>
      </c>
    </row>
    <row r="85" spans="2:5" ht="285" x14ac:dyDescent="0.25">
      <c r="B85" s="9" t="s">
        <v>120</v>
      </c>
      <c r="C85" s="8">
        <v>20</v>
      </c>
      <c r="D85" s="8"/>
      <c r="E85" s="8">
        <v>20</v>
      </c>
    </row>
    <row r="86" spans="2:5" ht="405" x14ac:dyDescent="0.25">
      <c r="B86" s="9" t="s">
        <v>654</v>
      </c>
      <c r="C86" s="8">
        <v>1</v>
      </c>
      <c r="D86" s="8"/>
      <c r="E86" s="8">
        <v>1</v>
      </c>
    </row>
    <row r="87" spans="2:5" ht="60" x14ac:dyDescent="0.25">
      <c r="B87" s="9" t="s">
        <v>40</v>
      </c>
      <c r="C87" s="8">
        <v>9</v>
      </c>
      <c r="D87" s="8"/>
      <c r="E87" s="8">
        <v>9</v>
      </c>
    </row>
    <row r="88" spans="2:5" ht="180" x14ac:dyDescent="0.25">
      <c r="B88" s="9" t="s">
        <v>309</v>
      </c>
      <c r="C88" s="8">
        <v>2</v>
      </c>
      <c r="D88" s="8"/>
      <c r="E88" s="8">
        <v>2</v>
      </c>
    </row>
    <row r="89" spans="2:5" ht="105" x14ac:dyDescent="0.25">
      <c r="B89" s="9" t="s">
        <v>93</v>
      </c>
      <c r="C89" s="8">
        <v>3</v>
      </c>
      <c r="D89" s="8"/>
      <c r="E89" s="8">
        <v>3</v>
      </c>
    </row>
    <row r="90" spans="2:5" ht="165" x14ac:dyDescent="0.25">
      <c r="B90" s="9" t="s">
        <v>400</v>
      </c>
      <c r="C90" s="8">
        <v>1</v>
      </c>
      <c r="D90" s="8"/>
      <c r="E90" s="8">
        <v>1</v>
      </c>
    </row>
    <row r="91" spans="2:5" ht="180" x14ac:dyDescent="0.25">
      <c r="B91" s="9" t="s">
        <v>328</v>
      </c>
      <c r="C91" s="8">
        <v>1</v>
      </c>
      <c r="D91" s="8"/>
      <c r="E91" s="8">
        <v>1</v>
      </c>
    </row>
    <row r="92" spans="2:5" ht="105" x14ac:dyDescent="0.25">
      <c r="B92" s="9" t="s">
        <v>377</v>
      </c>
      <c r="C92" s="8">
        <v>1</v>
      </c>
      <c r="D92" s="8"/>
      <c r="E92" s="8">
        <v>1</v>
      </c>
    </row>
    <row r="93" spans="2:5" ht="90" x14ac:dyDescent="0.25">
      <c r="B93" s="9" t="s">
        <v>152</v>
      </c>
      <c r="C93" s="8">
        <v>1</v>
      </c>
      <c r="D93" s="8"/>
      <c r="E93" s="8">
        <v>1</v>
      </c>
    </row>
    <row r="94" spans="2:5" ht="30" x14ac:dyDescent="0.25">
      <c r="B94" s="9" t="s">
        <v>449</v>
      </c>
      <c r="C94" s="8">
        <v>3</v>
      </c>
      <c r="D94" s="8"/>
      <c r="E94" s="8">
        <v>3</v>
      </c>
    </row>
    <row r="95" spans="2:5" ht="315" x14ac:dyDescent="0.25">
      <c r="B95" s="9" t="s">
        <v>326</v>
      </c>
      <c r="C95" s="8">
        <v>4</v>
      </c>
      <c r="D95" s="8"/>
      <c r="E95" s="8">
        <v>4</v>
      </c>
    </row>
    <row r="96" spans="2:5" ht="60" x14ac:dyDescent="0.25">
      <c r="B96" s="9" t="s">
        <v>116</v>
      </c>
      <c r="C96" s="8">
        <v>4</v>
      </c>
      <c r="D96" s="8"/>
      <c r="E96" s="8">
        <v>4</v>
      </c>
    </row>
    <row r="97" spans="2:5" ht="225" x14ac:dyDescent="0.25">
      <c r="B97" s="9" t="s">
        <v>358</v>
      </c>
      <c r="C97" s="8">
        <v>2</v>
      </c>
      <c r="D97" s="8"/>
      <c r="E97" s="8">
        <v>2</v>
      </c>
    </row>
    <row r="98" spans="2:5" x14ac:dyDescent="0.25">
      <c r="B98" s="9" t="s">
        <v>7</v>
      </c>
      <c r="C98" s="8"/>
      <c r="D98" s="8"/>
      <c r="E98" s="8"/>
    </row>
    <row r="99" spans="2:5" x14ac:dyDescent="0.25">
      <c r="B99" s="8" t="s">
        <v>8</v>
      </c>
      <c r="C99" s="8">
        <v>299</v>
      </c>
      <c r="D99" s="8"/>
      <c r="E99" s="8">
        <v>299</v>
      </c>
    </row>
  </sheetData>
  <mergeCells count="5">
    <mergeCell ref="B5:L5"/>
    <mergeCell ref="B4:K4"/>
    <mergeCell ref="B1:L1"/>
    <mergeCell ref="B2:L2"/>
    <mergeCell ref="B3:L3"/>
  </mergeCell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5"/>
  <sheetViews>
    <sheetView workbookViewId="0">
      <selection activeCell="A3" sqref="A3"/>
    </sheetView>
  </sheetViews>
  <sheetFormatPr defaultRowHeight="15" x14ac:dyDescent="0.25"/>
  <cols>
    <col min="1" max="1" width="48.42578125" customWidth="1"/>
    <col min="2" max="3" width="23.140625" customWidth="1"/>
    <col min="6" max="6" width="23" customWidth="1"/>
    <col min="10" max="10" width="12.140625" customWidth="1"/>
  </cols>
  <sheetData>
    <row r="1" spans="1:15" ht="26.25" customHeight="1" x14ac:dyDescent="0.25">
      <c r="A1" s="5" t="s">
        <v>0</v>
      </c>
      <c r="B1" s="5" t="s">
        <v>6</v>
      </c>
      <c r="C1" s="5" t="s">
        <v>14</v>
      </c>
      <c r="D1" s="5" t="s">
        <v>13</v>
      </c>
      <c r="E1" s="5" t="s">
        <v>15</v>
      </c>
      <c r="F1" s="5" t="s">
        <v>9</v>
      </c>
      <c r="G1" s="5" t="s">
        <v>1</v>
      </c>
      <c r="J1" s="2" t="s">
        <v>2</v>
      </c>
      <c r="K1" s="3" t="s">
        <v>16</v>
      </c>
      <c r="L1" s="1" t="s">
        <v>3</v>
      </c>
      <c r="M1" s="1" t="s">
        <v>17</v>
      </c>
      <c r="N1" s="1" t="s">
        <v>4</v>
      </c>
      <c r="O1" s="1" t="s">
        <v>18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tr">
        <f t="shared" ref="F2:F300" si="0">IF(ISERROR(FIND("Входящие документы ", A2))=FALSE,SUBSTITUTE(A2,"Входящие документы ",""), SUBSTITUTE(A2,"ОГ Губернатору, в Правительство, в аппарат Губернатора и Правительства","Аппарат"))</f>
        <v>Обращения граждан МО Ногликский ГО</v>
      </c>
      <c r="G2" s="10" t="str">
        <f>HYPERLINK("https://sed.admsakhalin.ru/Docs/Citizen/_layouts/15/eos/edbtransfer.ashx?SiteId=84ddafa0031f409e9b1dd96f91351621&amp;WebId=b44a2e8f6bd940ffb8577ce52c7585e0&amp;ListId=fd8a59b5757749e6848a491ebc731a91&amp;ItemId=60111&amp;ItemGuid=feba130e5a9f4ccdafeb008c310e7f75&amp;Data=24","https://sed.admsakhalin.ru/Docs/Citizen/_layouts/15/eos/edbtransfer.ashx?SiteId=84ddafa0031f409e9b1dd96f91351621&amp;WebId=b44a2e8f6bd940ffb8577ce52c7585e0&amp;ListId=fd8a59b5757749e6848a491ebc731a91&amp;ItemId=60111&amp;ItemGuid=feba130e5a9f4ccdafeb008c310e7f75&amp;Data=24")</f>
        <v>https://sed.admsakhalin.ru/Docs/Citizen/_layouts/15/eos/edbtransfer.ashx?SiteId=84ddafa0031f409e9b1dd96f91351621&amp;WebId=b44a2e8f6bd940ffb8577ce52c7585e0&amp;ListId=fd8a59b5757749e6848a491ebc731a91&amp;ItemId=60111&amp;ItemGuid=feba130e5a9f4ccdafeb008c310e7f75&amp;Data=24</v>
      </c>
    </row>
    <row r="3" spans="1:15" x14ac:dyDescent="0.25">
      <c r="A3" t="s">
        <v>19</v>
      </c>
      <c r="B3" t="s">
        <v>24</v>
      </c>
      <c r="C3" t="s">
        <v>25</v>
      </c>
      <c r="D3" t="s">
        <v>26</v>
      </c>
      <c r="E3" t="s">
        <v>27</v>
      </c>
      <c r="F3" t="str">
        <f t="shared" si="0"/>
        <v>Обращения граждан МО Ногликский ГО</v>
      </c>
      <c r="G3" s="10" t="str">
        <f>HYPERLINK("https://sed.admsakhalin.ru/Docs/Citizen/_layouts/15/eos/edbtransfer.ashx?SiteId=84ddafa0031f409e9b1dd96f91351621&amp;WebId=b44a2e8f6bd940ffb8577ce52c7585e0&amp;ListId=fd8a59b5757749e6848a491ebc731a91&amp;ItemId=59237&amp;ItemGuid=733ccf828bbe41518d9f00fa12247f73&amp;Data=24","https://sed.admsakhalin.ru/Docs/Citizen/_layouts/15/eos/edbtransfer.ashx?SiteId=84ddafa0031f409e9b1dd96f91351621&amp;WebId=b44a2e8f6bd940ffb8577ce52c7585e0&amp;ListId=fd8a59b5757749e6848a491ebc731a91&amp;ItemId=59237&amp;ItemGuid=733ccf828bbe41518d9f00fa12247f73&amp;Data=24")</f>
        <v>https://sed.admsakhalin.ru/Docs/Citizen/_layouts/15/eos/edbtransfer.ashx?SiteId=84ddafa0031f409e9b1dd96f91351621&amp;WebId=b44a2e8f6bd940ffb8577ce52c7585e0&amp;ListId=fd8a59b5757749e6848a491ebc731a91&amp;ItemId=59237&amp;ItemGuid=733ccf828bbe41518d9f00fa12247f73&amp;Data=24</v>
      </c>
    </row>
    <row r="4" spans="1:15" x14ac:dyDescent="0.25">
      <c r="A4" t="s">
        <v>19</v>
      </c>
      <c r="B4" t="s">
        <v>28</v>
      </c>
      <c r="C4" t="s">
        <v>29</v>
      </c>
      <c r="D4" t="s">
        <v>30</v>
      </c>
      <c r="E4" t="s">
        <v>31</v>
      </c>
      <c r="F4" t="str">
        <f t="shared" si="0"/>
        <v>Обращения граждан МО Ногликский ГО</v>
      </c>
      <c r="G4" s="10" t="str">
        <f>HYPERLINK("https://sed.admsakhalin.ru/Docs/Citizen/_layouts/15/eos/edbtransfer.ashx?SiteId=84ddafa0031f409e9b1dd96f91351621&amp;WebId=b44a2e8f6bd940ffb8577ce52c7585e0&amp;ListId=fd8a59b5757749e6848a491ebc731a91&amp;ItemId=58612&amp;ItemGuid=0d020da047d042eb9d23027c773de0cc&amp;Data=24","https://sed.admsakhalin.ru/Docs/Citizen/_layouts/15/eos/edbtransfer.ashx?SiteId=84ddafa0031f409e9b1dd96f91351621&amp;WebId=b44a2e8f6bd940ffb8577ce52c7585e0&amp;ListId=fd8a59b5757749e6848a491ebc731a91&amp;ItemId=58612&amp;ItemGuid=0d020da047d042eb9d23027c773de0cc&amp;Data=24")</f>
        <v>https://sed.admsakhalin.ru/Docs/Citizen/_layouts/15/eos/edbtransfer.ashx?SiteId=84ddafa0031f409e9b1dd96f91351621&amp;WebId=b44a2e8f6bd940ffb8577ce52c7585e0&amp;ListId=fd8a59b5757749e6848a491ebc731a91&amp;ItemId=58612&amp;ItemGuid=0d020da047d042eb9d23027c773de0cc&amp;Data=24</v>
      </c>
    </row>
    <row r="5" spans="1:15" x14ac:dyDescent="0.25">
      <c r="A5" t="s">
        <v>19</v>
      </c>
      <c r="B5" t="s">
        <v>32</v>
      </c>
      <c r="C5" t="s">
        <v>33</v>
      </c>
      <c r="D5" t="s">
        <v>34</v>
      </c>
      <c r="E5" t="s">
        <v>35</v>
      </c>
      <c r="F5" t="str">
        <f t="shared" si="0"/>
        <v>Обращения граждан МО Ногликский ГО</v>
      </c>
      <c r="G5" s="10" t="str">
        <f>HYPERLINK("https://sed.admsakhalin.ru/Docs/Citizen/_layouts/15/eos/edbtransfer.ashx?SiteId=84ddafa0031f409e9b1dd96f91351621&amp;WebId=b44a2e8f6bd940ffb8577ce52c7585e0&amp;ListId=fd8a59b5757749e6848a491ebc731a91&amp;ItemId=57515&amp;ItemGuid=c7a7e1ae6d954547b1b8037e116b8621&amp;Data=24","https://sed.admsakhalin.ru/Docs/Citizen/_layouts/15/eos/edbtransfer.ashx?SiteId=84ddafa0031f409e9b1dd96f91351621&amp;WebId=b44a2e8f6bd940ffb8577ce52c7585e0&amp;ListId=fd8a59b5757749e6848a491ebc731a91&amp;ItemId=57515&amp;ItemGuid=c7a7e1ae6d954547b1b8037e116b8621&amp;Data=24")</f>
        <v>https://sed.admsakhalin.ru/Docs/Citizen/_layouts/15/eos/edbtransfer.ashx?SiteId=84ddafa0031f409e9b1dd96f91351621&amp;WebId=b44a2e8f6bd940ffb8577ce52c7585e0&amp;ListId=fd8a59b5757749e6848a491ebc731a91&amp;ItemId=57515&amp;ItemGuid=c7a7e1ae6d954547b1b8037e116b8621&amp;Data=24</v>
      </c>
    </row>
    <row r="6" spans="1:15" x14ac:dyDescent="0.25">
      <c r="A6" t="s">
        <v>19</v>
      </c>
      <c r="B6" t="s">
        <v>36</v>
      </c>
      <c r="C6" t="s">
        <v>37</v>
      </c>
      <c r="D6" t="s">
        <v>38</v>
      </c>
      <c r="E6" t="s">
        <v>39</v>
      </c>
      <c r="F6" t="str">
        <f t="shared" si="0"/>
        <v>Обращения граждан МО Ногликский ГО</v>
      </c>
      <c r="G6" s="10" t="str">
        <f>HYPERLINK("https://sed.admsakhalin.ru/Docs/Citizen/_layouts/15/eos/edbtransfer.ashx?SiteId=84ddafa0031f409e9b1dd96f91351621&amp;WebId=b44a2e8f6bd940ffb8577ce52c7585e0&amp;ListId=fd8a59b5757749e6848a491ebc731a91&amp;ItemId=52056&amp;ItemGuid=4b4d722361b74fc1b1ee061e94165cda&amp;Data=24","https://sed.admsakhalin.ru/Docs/Citizen/_layouts/15/eos/edbtransfer.ashx?SiteId=84ddafa0031f409e9b1dd96f91351621&amp;WebId=b44a2e8f6bd940ffb8577ce52c7585e0&amp;ListId=fd8a59b5757749e6848a491ebc731a91&amp;ItemId=52056&amp;ItemGuid=4b4d722361b74fc1b1ee061e94165cda&amp;Data=24")</f>
        <v>https://sed.admsakhalin.ru/Docs/Citizen/_layouts/15/eos/edbtransfer.ashx?SiteId=84ddafa0031f409e9b1dd96f91351621&amp;WebId=b44a2e8f6bd940ffb8577ce52c7585e0&amp;ListId=fd8a59b5757749e6848a491ebc731a91&amp;ItemId=52056&amp;ItemGuid=4b4d722361b74fc1b1ee061e94165cda&amp;Data=24</v>
      </c>
    </row>
    <row r="7" spans="1:15" x14ac:dyDescent="0.25">
      <c r="A7" t="s">
        <v>19</v>
      </c>
      <c r="B7" t="s">
        <v>40</v>
      </c>
      <c r="C7" t="s">
        <v>41</v>
      </c>
      <c r="D7" t="s">
        <v>42</v>
      </c>
      <c r="E7" t="s">
        <v>43</v>
      </c>
      <c r="F7" t="str">
        <f t="shared" si="0"/>
        <v>Обращения граждан МО Ногликский ГО</v>
      </c>
      <c r="G7" s="10" t="str">
        <f>HYPERLINK("https://sed.admsakhalin.ru/Docs/Citizen/_layouts/15/eos/edbtransfer.ashx?SiteId=84ddafa0031f409e9b1dd96f91351621&amp;WebId=b44a2e8f6bd940ffb8577ce52c7585e0&amp;ListId=fd8a59b5757749e6848a491ebc731a91&amp;ItemId=59458&amp;ItemGuid=76b78be4041442459cec07211368f04a&amp;Data=24","https://sed.admsakhalin.ru/Docs/Citizen/_layouts/15/eos/edbtransfer.ashx?SiteId=84ddafa0031f409e9b1dd96f91351621&amp;WebId=b44a2e8f6bd940ffb8577ce52c7585e0&amp;ListId=fd8a59b5757749e6848a491ebc731a91&amp;ItemId=59458&amp;ItemGuid=76b78be4041442459cec07211368f04a&amp;Data=24")</f>
        <v>https://sed.admsakhalin.ru/Docs/Citizen/_layouts/15/eos/edbtransfer.ashx?SiteId=84ddafa0031f409e9b1dd96f91351621&amp;WebId=b44a2e8f6bd940ffb8577ce52c7585e0&amp;ListId=fd8a59b5757749e6848a491ebc731a91&amp;ItemId=59458&amp;ItemGuid=76b78be4041442459cec07211368f04a&amp;Data=24</v>
      </c>
    </row>
    <row r="8" spans="1:15" x14ac:dyDescent="0.25">
      <c r="A8" t="s">
        <v>19</v>
      </c>
      <c r="B8" t="s">
        <v>32</v>
      </c>
      <c r="C8" t="s">
        <v>44</v>
      </c>
      <c r="D8" t="s">
        <v>45</v>
      </c>
      <c r="E8" t="s">
        <v>35</v>
      </c>
      <c r="F8" t="str">
        <f t="shared" si="0"/>
        <v>Обращения граждан МО Ногликский ГО</v>
      </c>
      <c r="G8" s="10" t="str">
        <f>HYPERLINK("https://sed.admsakhalin.ru/Docs/Citizen/_layouts/15/eos/edbtransfer.ashx?SiteId=84ddafa0031f409e9b1dd96f91351621&amp;WebId=b44a2e8f6bd940ffb8577ce52c7585e0&amp;ListId=fd8a59b5757749e6848a491ebc731a91&amp;ItemId=55391&amp;ItemGuid=f6304b6cb1064af0a2f10ad33f7aef6e&amp;Data=24","https://sed.admsakhalin.ru/Docs/Citizen/_layouts/15/eos/edbtransfer.ashx?SiteId=84ddafa0031f409e9b1dd96f91351621&amp;WebId=b44a2e8f6bd940ffb8577ce52c7585e0&amp;ListId=fd8a59b5757749e6848a491ebc731a91&amp;ItemId=55391&amp;ItemGuid=f6304b6cb1064af0a2f10ad33f7aef6e&amp;Data=24")</f>
        <v>https://sed.admsakhalin.ru/Docs/Citizen/_layouts/15/eos/edbtransfer.ashx?SiteId=84ddafa0031f409e9b1dd96f91351621&amp;WebId=b44a2e8f6bd940ffb8577ce52c7585e0&amp;ListId=fd8a59b5757749e6848a491ebc731a91&amp;ItemId=55391&amp;ItemGuid=f6304b6cb1064af0a2f10ad33f7aef6e&amp;Data=24</v>
      </c>
    </row>
    <row r="9" spans="1:15" x14ac:dyDescent="0.25">
      <c r="A9" t="s">
        <v>19</v>
      </c>
      <c r="B9" t="s">
        <v>46</v>
      </c>
      <c r="C9" t="s">
        <v>47</v>
      </c>
      <c r="D9" t="s">
        <v>48</v>
      </c>
      <c r="E9" t="s">
        <v>49</v>
      </c>
      <c r="F9" t="str">
        <f t="shared" si="0"/>
        <v>Обращения граждан МО Ногликский ГО</v>
      </c>
      <c r="G9" s="10" t="str">
        <f>HYPERLINK("https://sed.admsakhalin.ru/Docs/Citizen/_layouts/15/eos/edbtransfer.ashx?SiteId=84ddafa0031f409e9b1dd96f91351621&amp;WebId=b44a2e8f6bd940ffb8577ce52c7585e0&amp;ListId=fd8a59b5757749e6848a491ebc731a91&amp;ItemId=59039&amp;ItemGuid=15a445c69b18447f96451029c3fd56b4&amp;Data=24","https://sed.admsakhalin.ru/Docs/Citizen/_layouts/15/eos/edbtransfer.ashx?SiteId=84ddafa0031f409e9b1dd96f91351621&amp;WebId=b44a2e8f6bd940ffb8577ce52c7585e0&amp;ListId=fd8a59b5757749e6848a491ebc731a91&amp;ItemId=59039&amp;ItemGuid=15a445c69b18447f96451029c3fd56b4&amp;Data=24")</f>
        <v>https://sed.admsakhalin.ru/Docs/Citizen/_layouts/15/eos/edbtransfer.ashx?SiteId=84ddafa0031f409e9b1dd96f91351621&amp;WebId=b44a2e8f6bd940ffb8577ce52c7585e0&amp;ListId=fd8a59b5757749e6848a491ebc731a91&amp;ItemId=59039&amp;ItemGuid=15a445c69b18447f96451029c3fd56b4&amp;Data=24</v>
      </c>
    </row>
    <row r="10" spans="1:15" x14ac:dyDescent="0.25">
      <c r="A10" t="s">
        <v>19</v>
      </c>
      <c r="B10" t="s">
        <v>50</v>
      </c>
      <c r="C10" t="s">
        <v>51</v>
      </c>
      <c r="D10" t="s">
        <v>52</v>
      </c>
      <c r="E10" t="s">
        <v>53</v>
      </c>
      <c r="F10" t="str">
        <f t="shared" si="0"/>
        <v>Обращения граждан МО Ногликский ГО</v>
      </c>
      <c r="G10" s="10" t="str">
        <f>HYPERLINK("https://sed.admsakhalin.ru/Docs/Citizen/_layouts/15/eos/edbtransfer.ashx?SiteId=84ddafa0031f409e9b1dd96f91351621&amp;WebId=b44a2e8f6bd940ffb8577ce52c7585e0&amp;ListId=fd8a59b5757749e6848a491ebc731a91&amp;ItemId=57290&amp;ItemGuid=862faf2fc52546d5951111ca30249540&amp;Data=24","https://sed.admsakhalin.ru/Docs/Citizen/_layouts/15/eos/edbtransfer.ashx?SiteId=84ddafa0031f409e9b1dd96f91351621&amp;WebId=b44a2e8f6bd940ffb8577ce52c7585e0&amp;ListId=fd8a59b5757749e6848a491ebc731a91&amp;ItemId=57290&amp;ItemGuid=862faf2fc52546d5951111ca30249540&amp;Data=24")</f>
        <v>https://sed.admsakhalin.ru/Docs/Citizen/_layouts/15/eos/edbtransfer.ashx?SiteId=84ddafa0031f409e9b1dd96f91351621&amp;WebId=b44a2e8f6bd940ffb8577ce52c7585e0&amp;ListId=fd8a59b5757749e6848a491ebc731a91&amp;ItemId=57290&amp;ItemGuid=862faf2fc52546d5951111ca30249540&amp;Data=24</v>
      </c>
    </row>
    <row r="11" spans="1:15" x14ac:dyDescent="0.25">
      <c r="A11" t="s">
        <v>19</v>
      </c>
      <c r="B11" t="s">
        <v>54</v>
      </c>
      <c r="C11" t="s">
        <v>55</v>
      </c>
      <c r="D11" t="s">
        <v>56</v>
      </c>
      <c r="E11" t="s">
        <v>57</v>
      </c>
      <c r="F11" t="str">
        <f t="shared" si="0"/>
        <v>Обращения граждан МО Ногликский ГО</v>
      </c>
      <c r="G11" s="10" t="str">
        <f>HYPERLINK("https://sed.admsakhalin.ru/Docs/Citizen/_layouts/15/eos/edbtransfer.ashx?SiteId=84ddafa0031f409e9b1dd96f91351621&amp;WebId=b44a2e8f6bd940ffb8577ce52c7585e0&amp;ListId=fd8a59b5757749e6848a491ebc731a91&amp;ItemId=52462&amp;ItemGuid=455d8cef4215426e81b71213cd45dc4b&amp;Data=24","https://sed.admsakhalin.ru/Docs/Citizen/_layouts/15/eos/edbtransfer.ashx?SiteId=84ddafa0031f409e9b1dd96f91351621&amp;WebId=b44a2e8f6bd940ffb8577ce52c7585e0&amp;ListId=fd8a59b5757749e6848a491ebc731a91&amp;ItemId=52462&amp;ItemGuid=455d8cef4215426e81b71213cd45dc4b&amp;Data=24")</f>
        <v>https://sed.admsakhalin.ru/Docs/Citizen/_layouts/15/eos/edbtransfer.ashx?SiteId=84ddafa0031f409e9b1dd96f91351621&amp;WebId=b44a2e8f6bd940ffb8577ce52c7585e0&amp;ListId=fd8a59b5757749e6848a491ebc731a91&amp;ItemId=52462&amp;ItemGuid=455d8cef4215426e81b71213cd45dc4b&amp;Data=24</v>
      </c>
    </row>
    <row r="12" spans="1:15" x14ac:dyDescent="0.25">
      <c r="A12" t="s">
        <v>19</v>
      </c>
      <c r="B12" t="s">
        <v>32</v>
      </c>
      <c r="C12" t="s">
        <v>58</v>
      </c>
      <c r="D12" t="s">
        <v>59</v>
      </c>
      <c r="E12" t="s">
        <v>35</v>
      </c>
      <c r="F12" t="str">
        <f t="shared" si="0"/>
        <v>Обращения граждан МО Ногликский ГО</v>
      </c>
      <c r="G12" s="10" t="str">
        <f>HYPERLINK("https://sed.admsakhalin.ru/Docs/Citizen/_layouts/15/eos/edbtransfer.ashx?SiteId=84ddafa0031f409e9b1dd96f91351621&amp;WebId=b44a2e8f6bd940ffb8577ce52c7585e0&amp;ListId=fd8a59b5757749e6848a491ebc731a91&amp;ItemId=54885&amp;ItemGuid=396778e57af54e2fabde12d003c151cc&amp;Data=24","https://sed.admsakhalin.ru/Docs/Citizen/_layouts/15/eos/edbtransfer.ashx?SiteId=84ddafa0031f409e9b1dd96f91351621&amp;WebId=b44a2e8f6bd940ffb8577ce52c7585e0&amp;ListId=fd8a59b5757749e6848a491ebc731a91&amp;ItemId=54885&amp;ItemGuid=396778e57af54e2fabde12d003c151cc&amp;Data=24")</f>
        <v>https://sed.admsakhalin.ru/Docs/Citizen/_layouts/15/eos/edbtransfer.ashx?SiteId=84ddafa0031f409e9b1dd96f91351621&amp;WebId=b44a2e8f6bd940ffb8577ce52c7585e0&amp;ListId=fd8a59b5757749e6848a491ebc731a91&amp;ItemId=54885&amp;ItemGuid=396778e57af54e2fabde12d003c151cc&amp;Data=24</v>
      </c>
    </row>
    <row r="13" spans="1:15" x14ac:dyDescent="0.25">
      <c r="A13" t="s">
        <v>19</v>
      </c>
      <c r="B13" t="s">
        <v>60</v>
      </c>
      <c r="C13" t="s">
        <v>61</v>
      </c>
      <c r="D13" t="s">
        <v>62</v>
      </c>
      <c r="E13" t="s">
        <v>63</v>
      </c>
      <c r="F13" t="str">
        <f t="shared" si="0"/>
        <v>Обращения граждан МО Ногликский ГО</v>
      </c>
      <c r="G13" s="10" t="str">
        <f>HYPERLINK("https://sed.admsakhalin.ru/Docs/Citizen/_layouts/15/eos/edbtransfer.ashx?SiteId=84ddafa0031f409e9b1dd96f91351621&amp;WebId=b44a2e8f6bd940ffb8577ce52c7585e0&amp;ListId=fd8a59b5757749e6848a491ebc731a91&amp;ItemId=54410&amp;ItemGuid=29730a4a97a24c3d911814cbc28014d8&amp;Data=24","https://sed.admsakhalin.ru/Docs/Citizen/_layouts/15/eos/edbtransfer.ashx?SiteId=84ddafa0031f409e9b1dd96f91351621&amp;WebId=b44a2e8f6bd940ffb8577ce52c7585e0&amp;ListId=fd8a59b5757749e6848a491ebc731a91&amp;ItemId=54410&amp;ItemGuid=29730a4a97a24c3d911814cbc28014d8&amp;Data=24")</f>
        <v>https://sed.admsakhalin.ru/Docs/Citizen/_layouts/15/eos/edbtransfer.ashx?SiteId=84ddafa0031f409e9b1dd96f91351621&amp;WebId=b44a2e8f6bd940ffb8577ce52c7585e0&amp;ListId=fd8a59b5757749e6848a491ebc731a91&amp;ItemId=54410&amp;ItemGuid=29730a4a97a24c3d911814cbc28014d8&amp;Data=24</v>
      </c>
    </row>
    <row r="14" spans="1:15" x14ac:dyDescent="0.25">
      <c r="A14" t="s">
        <v>19</v>
      </c>
      <c r="B14" t="s">
        <v>64</v>
      </c>
      <c r="C14" t="s">
        <v>65</v>
      </c>
      <c r="D14" t="s">
        <v>66</v>
      </c>
      <c r="E14" t="s">
        <v>67</v>
      </c>
      <c r="F14" t="str">
        <f t="shared" si="0"/>
        <v>Обращения граждан МО Ногликский ГО</v>
      </c>
      <c r="G14" s="10" t="str">
        <f>HYPERLINK("https://sed.admsakhalin.ru/Docs/Citizen/_layouts/15/eos/edbtransfer.ashx?SiteId=84ddafa0031f409e9b1dd96f91351621&amp;WebId=b44a2e8f6bd940ffb8577ce52c7585e0&amp;ListId=fd8a59b5757749e6848a491ebc731a91&amp;ItemId=57806&amp;ItemGuid=ec22b4a8bdf44e658ae615803ed9f4c4&amp;Data=24","https://sed.admsakhalin.ru/Docs/Citizen/_layouts/15/eos/edbtransfer.ashx?SiteId=84ddafa0031f409e9b1dd96f91351621&amp;WebId=b44a2e8f6bd940ffb8577ce52c7585e0&amp;ListId=fd8a59b5757749e6848a491ebc731a91&amp;ItemId=57806&amp;ItemGuid=ec22b4a8bdf44e658ae615803ed9f4c4&amp;Data=24")</f>
        <v>https://sed.admsakhalin.ru/Docs/Citizen/_layouts/15/eos/edbtransfer.ashx?SiteId=84ddafa0031f409e9b1dd96f91351621&amp;WebId=b44a2e8f6bd940ffb8577ce52c7585e0&amp;ListId=fd8a59b5757749e6848a491ebc731a91&amp;ItemId=57806&amp;ItemGuid=ec22b4a8bdf44e658ae615803ed9f4c4&amp;Data=24</v>
      </c>
    </row>
    <row r="15" spans="1:15" x14ac:dyDescent="0.25">
      <c r="A15" t="s">
        <v>19</v>
      </c>
      <c r="B15" t="s">
        <v>50</v>
      </c>
      <c r="C15" t="s">
        <v>68</v>
      </c>
      <c r="D15" t="s">
        <v>69</v>
      </c>
      <c r="E15" t="s">
        <v>70</v>
      </c>
      <c r="F15" t="str">
        <f t="shared" si="0"/>
        <v>Обращения граждан МО Ногликский ГО</v>
      </c>
      <c r="G15" s="10" t="str">
        <f>HYPERLINK("https://sed.admsakhalin.ru/Docs/Citizen/_layouts/15/eos/edbtransfer.ashx?SiteId=84ddafa0031f409e9b1dd96f91351621&amp;WebId=b44a2e8f6bd940ffb8577ce52c7585e0&amp;ListId=fd8a59b5757749e6848a491ebc731a91&amp;ItemId=56581&amp;ItemGuid=3715354f973b4ec1b1a3164e67306091&amp;Data=24","https://sed.admsakhalin.ru/Docs/Citizen/_layouts/15/eos/edbtransfer.ashx?SiteId=84ddafa0031f409e9b1dd96f91351621&amp;WebId=b44a2e8f6bd940ffb8577ce52c7585e0&amp;ListId=fd8a59b5757749e6848a491ebc731a91&amp;ItemId=56581&amp;ItemGuid=3715354f973b4ec1b1a3164e67306091&amp;Data=24")</f>
        <v>https://sed.admsakhalin.ru/Docs/Citizen/_layouts/15/eos/edbtransfer.ashx?SiteId=84ddafa0031f409e9b1dd96f91351621&amp;WebId=b44a2e8f6bd940ffb8577ce52c7585e0&amp;ListId=fd8a59b5757749e6848a491ebc731a91&amp;ItemId=56581&amp;ItemGuid=3715354f973b4ec1b1a3164e67306091&amp;Data=24</v>
      </c>
    </row>
    <row r="16" spans="1:15" x14ac:dyDescent="0.25">
      <c r="A16" t="s">
        <v>19</v>
      </c>
      <c r="B16" t="s">
        <v>71</v>
      </c>
      <c r="C16" t="s">
        <v>72</v>
      </c>
      <c r="D16" t="s">
        <v>73</v>
      </c>
      <c r="E16" t="s">
        <v>74</v>
      </c>
      <c r="F16" t="str">
        <f t="shared" si="0"/>
        <v>Обращения граждан МО Ногликский ГО</v>
      </c>
      <c r="G16" s="10" t="str">
        <f>HYPERLINK("https://sed.admsakhalin.ru/Docs/Citizen/_layouts/15/eos/edbtransfer.ashx?SiteId=84ddafa0031f409e9b1dd96f91351621&amp;WebId=b44a2e8f6bd940ffb8577ce52c7585e0&amp;ListId=fd8a59b5757749e6848a491ebc731a91&amp;ItemId=55431&amp;ItemGuid=bf5a1c7896b24c33908816c35a9603af&amp;Data=24","https://sed.admsakhalin.ru/Docs/Citizen/_layouts/15/eos/edbtransfer.ashx?SiteId=84ddafa0031f409e9b1dd96f91351621&amp;WebId=b44a2e8f6bd940ffb8577ce52c7585e0&amp;ListId=fd8a59b5757749e6848a491ebc731a91&amp;ItemId=55431&amp;ItemGuid=bf5a1c7896b24c33908816c35a9603af&amp;Data=24")</f>
        <v>https://sed.admsakhalin.ru/Docs/Citizen/_layouts/15/eos/edbtransfer.ashx?SiteId=84ddafa0031f409e9b1dd96f91351621&amp;WebId=b44a2e8f6bd940ffb8577ce52c7585e0&amp;ListId=fd8a59b5757749e6848a491ebc731a91&amp;ItemId=55431&amp;ItemGuid=bf5a1c7896b24c33908816c35a9603af&amp;Data=24</v>
      </c>
    </row>
    <row r="17" spans="1:7" x14ac:dyDescent="0.25">
      <c r="A17" t="s">
        <v>19</v>
      </c>
      <c r="B17" t="s">
        <v>75</v>
      </c>
      <c r="C17" t="s">
        <v>76</v>
      </c>
      <c r="D17" t="s">
        <v>77</v>
      </c>
      <c r="E17" t="s">
        <v>78</v>
      </c>
      <c r="F17" t="str">
        <f t="shared" si="0"/>
        <v>Обращения граждан МО Ногликский ГО</v>
      </c>
      <c r="G17" s="10" t="str">
        <f>HYPERLINK("https://sed.admsakhalin.ru/Docs/Citizen/_layouts/15/eos/edbtransfer.ashx?SiteId=84ddafa0031f409e9b1dd96f91351621&amp;WebId=b44a2e8f6bd940ffb8577ce52c7585e0&amp;ListId=fd8a59b5757749e6848a491ebc731a91&amp;ItemId=58086&amp;ItemGuid=b5d74dedb34f4928933418b73ae72f3e&amp;Data=24","https://sed.admsakhalin.ru/Docs/Citizen/_layouts/15/eos/edbtransfer.ashx?SiteId=84ddafa0031f409e9b1dd96f91351621&amp;WebId=b44a2e8f6bd940ffb8577ce52c7585e0&amp;ListId=fd8a59b5757749e6848a491ebc731a91&amp;ItemId=58086&amp;ItemGuid=b5d74dedb34f4928933418b73ae72f3e&amp;Data=24")</f>
        <v>https://sed.admsakhalin.ru/Docs/Citizen/_layouts/15/eos/edbtransfer.ashx?SiteId=84ddafa0031f409e9b1dd96f91351621&amp;WebId=b44a2e8f6bd940ffb8577ce52c7585e0&amp;ListId=fd8a59b5757749e6848a491ebc731a91&amp;ItemId=58086&amp;ItemGuid=b5d74dedb34f4928933418b73ae72f3e&amp;Data=24</v>
      </c>
    </row>
    <row r="18" spans="1:7" x14ac:dyDescent="0.25">
      <c r="A18" t="s">
        <v>19</v>
      </c>
      <c r="B18" t="s">
        <v>50</v>
      </c>
      <c r="C18" t="s">
        <v>79</v>
      </c>
      <c r="D18" t="s">
        <v>80</v>
      </c>
      <c r="E18" t="s">
        <v>81</v>
      </c>
      <c r="F18" t="str">
        <f t="shared" si="0"/>
        <v>Обращения граждан МО Ногликский ГО</v>
      </c>
      <c r="G18" s="10" t="str">
        <f>HYPERLINK("https://sed.admsakhalin.ru/Docs/Citizen/_layouts/15/eos/edbtransfer.ashx?SiteId=84ddafa0031f409e9b1dd96f91351621&amp;WebId=b44a2e8f6bd940ffb8577ce52c7585e0&amp;ListId=fd8a59b5757749e6848a491ebc731a91&amp;ItemId=52345&amp;ItemGuid=edc56cc32d2b4c3f89d51a85978aba4f&amp;Data=24","https://sed.admsakhalin.ru/Docs/Citizen/_layouts/15/eos/edbtransfer.ashx?SiteId=84ddafa0031f409e9b1dd96f91351621&amp;WebId=b44a2e8f6bd940ffb8577ce52c7585e0&amp;ListId=fd8a59b5757749e6848a491ebc731a91&amp;ItemId=52345&amp;ItemGuid=edc56cc32d2b4c3f89d51a85978aba4f&amp;Data=24")</f>
        <v>https://sed.admsakhalin.ru/Docs/Citizen/_layouts/15/eos/edbtransfer.ashx?SiteId=84ddafa0031f409e9b1dd96f91351621&amp;WebId=b44a2e8f6bd940ffb8577ce52c7585e0&amp;ListId=fd8a59b5757749e6848a491ebc731a91&amp;ItemId=52345&amp;ItemGuid=edc56cc32d2b4c3f89d51a85978aba4f&amp;Data=24</v>
      </c>
    </row>
    <row r="19" spans="1:7" x14ac:dyDescent="0.25">
      <c r="A19" t="s">
        <v>19</v>
      </c>
      <c r="B19" t="s">
        <v>82</v>
      </c>
      <c r="C19" t="s">
        <v>83</v>
      </c>
      <c r="D19" t="s">
        <v>84</v>
      </c>
      <c r="E19" t="s">
        <v>85</v>
      </c>
      <c r="F19" t="str">
        <f t="shared" si="0"/>
        <v>Обращения граждан МО Ногликский ГО</v>
      </c>
      <c r="G19" s="10" t="str">
        <f>HYPERLINK("https://sed.admsakhalin.ru/Docs/Citizen/_layouts/15/eos/edbtransfer.ashx?SiteId=84ddafa0031f409e9b1dd96f91351621&amp;WebId=b44a2e8f6bd940ffb8577ce52c7585e0&amp;ListId=fd8a59b5757749e6848a491ebc731a91&amp;ItemId=55164&amp;ItemGuid=7438f797144243eea6a91ab0761264eb&amp;Data=24","https://sed.admsakhalin.ru/Docs/Citizen/_layouts/15/eos/edbtransfer.ashx?SiteId=84ddafa0031f409e9b1dd96f91351621&amp;WebId=b44a2e8f6bd940ffb8577ce52c7585e0&amp;ListId=fd8a59b5757749e6848a491ebc731a91&amp;ItemId=55164&amp;ItemGuid=7438f797144243eea6a91ab0761264eb&amp;Data=24")</f>
        <v>https://sed.admsakhalin.ru/Docs/Citizen/_layouts/15/eos/edbtransfer.ashx?SiteId=84ddafa0031f409e9b1dd96f91351621&amp;WebId=b44a2e8f6bd940ffb8577ce52c7585e0&amp;ListId=fd8a59b5757749e6848a491ebc731a91&amp;ItemId=55164&amp;ItemGuid=7438f797144243eea6a91ab0761264eb&amp;Data=24</v>
      </c>
    </row>
    <row r="20" spans="1:7" x14ac:dyDescent="0.25">
      <c r="A20" t="s">
        <v>19</v>
      </c>
      <c r="B20" t="s">
        <v>86</v>
      </c>
      <c r="C20" t="s">
        <v>87</v>
      </c>
      <c r="D20" t="s">
        <v>88</v>
      </c>
      <c r="E20" t="s">
        <v>89</v>
      </c>
      <c r="F20" t="str">
        <f t="shared" si="0"/>
        <v>Обращения граждан МО Ногликский ГО</v>
      </c>
      <c r="G20" s="10" t="str">
        <f>HYPERLINK("https://sed.admsakhalin.ru/Docs/Citizen/_layouts/15/eos/edbtransfer.ashx?SiteId=84ddafa0031f409e9b1dd96f91351621&amp;WebId=b44a2e8f6bd940ffb8577ce52c7585e0&amp;ListId=fd8a59b5757749e6848a491ebc731a91&amp;ItemId=53038&amp;ItemGuid=48b87a8146dc4ff2a1a41b8ce95816bd&amp;Data=24","https://sed.admsakhalin.ru/Docs/Citizen/_layouts/15/eos/edbtransfer.ashx?SiteId=84ddafa0031f409e9b1dd96f91351621&amp;WebId=b44a2e8f6bd940ffb8577ce52c7585e0&amp;ListId=fd8a59b5757749e6848a491ebc731a91&amp;ItemId=53038&amp;ItemGuid=48b87a8146dc4ff2a1a41b8ce95816bd&amp;Data=24")</f>
        <v>https://sed.admsakhalin.ru/Docs/Citizen/_layouts/15/eos/edbtransfer.ashx?SiteId=84ddafa0031f409e9b1dd96f91351621&amp;WebId=b44a2e8f6bd940ffb8577ce52c7585e0&amp;ListId=fd8a59b5757749e6848a491ebc731a91&amp;ItemId=53038&amp;ItemGuid=48b87a8146dc4ff2a1a41b8ce95816bd&amp;Data=24</v>
      </c>
    </row>
    <row r="21" spans="1:7" x14ac:dyDescent="0.25">
      <c r="A21" t="s">
        <v>19</v>
      </c>
      <c r="B21" t="s">
        <v>24</v>
      </c>
      <c r="C21" t="s">
        <v>90</v>
      </c>
      <c r="D21" t="s">
        <v>91</v>
      </c>
      <c r="E21" t="s">
        <v>92</v>
      </c>
      <c r="F21" t="str">
        <f t="shared" si="0"/>
        <v>Обращения граждан МО Ногликский ГО</v>
      </c>
      <c r="G21" s="10" t="str">
        <f>HYPERLINK("https://sed.admsakhalin.ru/Docs/Citizen/_layouts/15/eos/edbtransfer.ashx?SiteId=84ddafa0031f409e9b1dd96f91351621&amp;WebId=b44a2e8f6bd940ffb8577ce52c7585e0&amp;ListId=fd8a59b5757749e6848a491ebc731a91&amp;ItemId=53577&amp;ItemGuid=2dc6f15684b14de881751cbb4d06596f&amp;Data=24","https://sed.admsakhalin.ru/Docs/Citizen/_layouts/15/eos/edbtransfer.ashx?SiteId=84ddafa0031f409e9b1dd96f91351621&amp;WebId=b44a2e8f6bd940ffb8577ce52c7585e0&amp;ListId=fd8a59b5757749e6848a491ebc731a91&amp;ItemId=53577&amp;ItemGuid=2dc6f15684b14de881751cbb4d06596f&amp;Data=24")</f>
        <v>https://sed.admsakhalin.ru/Docs/Citizen/_layouts/15/eos/edbtransfer.ashx?SiteId=84ddafa0031f409e9b1dd96f91351621&amp;WebId=b44a2e8f6bd940ffb8577ce52c7585e0&amp;ListId=fd8a59b5757749e6848a491ebc731a91&amp;ItemId=53577&amp;ItemGuid=2dc6f15684b14de881751cbb4d06596f&amp;Data=24</v>
      </c>
    </row>
    <row r="22" spans="1:7" x14ac:dyDescent="0.25">
      <c r="A22" t="s">
        <v>19</v>
      </c>
      <c r="B22" t="s">
        <v>93</v>
      </c>
      <c r="C22" t="s">
        <v>94</v>
      </c>
      <c r="D22" t="s">
        <v>95</v>
      </c>
      <c r="E22" t="s">
        <v>96</v>
      </c>
      <c r="F22" t="str">
        <f t="shared" si="0"/>
        <v>Обращения граждан МО Ногликский ГО</v>
      </c>
      <c r="G22" s="10" t="str">
        <f>HYPERLINK("https://sed.admsakhalin.ru/Docs/Citizen/_layouts/15/eos/edbtransfer.ashx?SiteId=84ddafa0031f409e9b1dd96f91351621&amp;WebId=b44a2e8f6bd940ffb8577ce52c7585e0&amp;ListId=fd8a59b5757749e6848a491ebc731a91&amp;ItemId=60441&amp;ItemGuid=d4ad8cb53d924c2982061ebe22f85d5c&amp;Data=24","https://sed.admsakhalin.ru/Docs/Citizen/_layouts/15/eos/edbtransfer.ashx?SiteId=84ddafa0031f409e9b1dd96f91351621&amp;WebId=b44a2e8f6bd940ffb8577ce52c7585e0&amp;ListId=fd8a59b5757749e6848a491ebc731a91&amp;ItemId=60441&amp;ItemGuid=d4ad8cb53d924c2982061ebe22f85d5c&amp;Data=24")</f>
        <v>https://sed.admsakhalin.ru/Docs/Citizen/_layouts/15/eos/edbtransfer.ashx?SiteId=84ddafa0031f409e9b1dd96f91351621&amp;WebId=b44a2e8f6bd940ffb8577ce52c7585e0&amp;ListId=fd8a59b5757749e6848a491ebc731a91&amp;ItemId=60441&amp;ItemGuid=d4ad8cb53d924c2982061ebe22f85d5c&amp;Data=24</v>
      </c>
    </row>
    <row r="23" spans="1:7" x14ac:dyDescent="0.25">
      <c r="A23" t="s">
        <v>19</v>
      </c>
      <c r="B23" t="s">
        <v>97</v>
      </c>
      <c r="C23" t="s">
        <v>98</v>
      </c>
      <c r="D23" t="s">
        <v>99</v>
      </c>
      <c r="E23" t="s">
        <v>100</v>
      </c>
      <c r="F23" t="str">
        <f t="shared" si="0"/>
        <v>Обращения граждан МО Ногликский ГО</v>
      </c>
      <c r="G23" s="10" t="str">
        <f>HYPERLINK("https://sed.admsakhalin.ru/Docs/Citizen/_layouts/15/eos/edbtransfer.ashx?SiteId=84ddafa0031f409e9b1dd96f91351621&amp;WebId=b44a2e8f6bd940ffb8577ce52c7585e0&amp;ListId=fd8a59b5757749e6848a491ebc731a91&amp;ItemId=60527&amp;ItemGuid=8e9ea4592e2e4f609b1020c41e070b15&amp;Data=24","https://sed.admsakhalin.ru/Docs/Citizen/_layouts/15/eos/edbtransfer.ashx?SiteId=84ddafa0031f409e9b1dd96f91351621&amp;WebId=b44a2e8f6bd940ffb8577ce52c7585e0&amp;ListId=fd8a59b5757749e6848a491ebc731a91&amp;ItemId=60527&amp;ItemGuid=8e9ea4592e2e4f609b1020c41e070b15&amp;Data=24")</f>
        <v>https://sed.admsakhalin.ru/Docs/Citizen/_layouts/15/eos/edbtransfer.ashx?SiteId=84ddafa0031f409e9b1dd96f91351621&amp;WebId=b44a2e8f6bd940ffb8577ce52c7585e0&amp;ListId=fd8a59b5757749e6848a491ebc731a91&amp;ItemId=60527&amp;ItemGuid=8e9ea4592e2e4f609b1020c41e070b15&amp;Data=24</v>
      </c>
    </row>
    <row r="24" spans="1:7" x14ac:dyDescent="0.25">
      <c r="A24" t="s">
        <v>19</v>
      </c>
      <c r="B24" t="s">
        <v>50</v>
      </c>
      <c r="C24" t="s">
        <v>101</v>
      </c>
      <c r="D24" t="s">
        <v>42</v>
      </c>
      <c r="E24" t="s">
        <v>102</v>
      </c>
      <c r="F24" t="str">
        <f t="shared" si="0"/>
        <v>Обращения граждан МО Ногликский ГО</v>
      </c>
      <c r="G24" s="10" t="str">
        <f>HYPERLINK("https://sed.admsakhalin.ru/Docs/Citizen/_layouts/15/eos/edbtransfer.ashx?SiteId=84ddafa0031f409e9b1dd96f91351621&amp;WebId=b44a2e8f6bd940ffb8577ce52c7585e0&amp;ListId=fd8a59b5757749e6848a491ebc731a91&amp;ItemId=59459&amp;ItemGuid=b377f8e2a0864440909b22b7f6474e67&amp;Data=24","https://sed.admsakhalin.ru/Docs/Citizen/_layouts/15/eos/edbtransfer.ashx?SiteId=84ddafa0031f409e9b1dd96f91351621&amp;WebId=b44a2e8f6bd940ffb8577ce52c7585e0&amp;ListId=fd8a59b5757749e6848a491ebc731a91&amp;ItemId=59459&amp;ItemGuid=b377f8e2a0864440909b22b7f6474e67&amp;Data=24")</f>
        <v>https://sed.admsakhalin.ru/Docs/Citizen/_layouts/15/eos/edbtransfer.ashx?SiteId=84ddafa0031f409e9b1dd96f91351621&amp;WebId=b44a2e8f6bd940ffb8577ce52c7585e0&amp;ListId=fd8a59b5757749e6848a491ebc731a91&amp;ItemId=59459&amp;ItemGuid=b377f8e2a0864440909b22b7f6474e67&amp;Data=24</v>
      </c>
    </row>
    <row r="25" spans="1:7" x14ac:dyDescent="0.25">
      <c r="A25" t="s">
        <v>19</v>
      </c>
      <c r="B25" t="s">
        <v>103</v>
      </c>
      <c r="C25" t="s">
        <v>104</v>
      </c>
      <c r="D25" t="s">
        <v>105</v>
      </c>
      <c r="E25" t="s">
        <v>106</v>
      </c>
      <c r="F25" t="str">
        <f t="shared" si="0"/>
        <v>Обращения граждан МО Ногликский ГО</v>
      </c>
      <c r="G25" s="10" t="str">
        <f>HYPERLINK("https://sed.admsakhalin.ru/Docs/Citizen/_layouts/15/eos/edbtransfer.ashx?SiteId=84ddafa0031f409e9b1dd96f91351621&amp;WebId=b44a2e8f6bd940ffb8577ce52c7585e0&amp;ListId=fd8a59b5757749e6848a491ebc731a91&amp;ItemId=59949&amp;ItemGuid=a79ca4ba42c14592b63828f5bdf29b1a&amp;Data=24","https://sed.admsakhalin.ru/Docs/Citizen/_layouts/15/eos/edbtransfer.ashx?SiteId=84ddafa0031f409e9b1dd96f91351621&amp;WebId=b44a2e8f6bd940ffb8577ce52c7585e0&amp;ListId=fd8a59b5757749e6848a491ebc731a91&amp;ItemId=59949&amp;ItemGuid=a79ca4ba42c14592b63828f5bdf29b1a&amp;Data=24")</f>
        <v>https://sed.admsakhalin.ru/Docs/Citizen/_layouts/15/eos/edbtransfer.ashx?SiteId=84ddafa0031f409e9b1dd96f91351621&amp;WebId=b44a2e8f6bd940ffb8577ce52c7585e0&amp;ListId=fd8a59b5757749e6848a491ebc731a91&amp;ItemId=59949&amp;ItemGuid=a79ca4ba42c14592b63828f5bdf29b1a&amp;Data=24</v>
      </c>
    </row>
    <row r="26" spans="1:7" x14ac:dyDescent="0.25">
      <c r="A26" t="s">
        <v>19</v>
      </c>
      <c r="B26" t="s">
        <v>107</v>
      </c>
      <c r="C26" t="s">
        <v>108</v>
      </c>
      <c r="D26" t="s">
        <v>109</v>
      </c>
      <c r="E26" t="s">
        <v>110</v>
      </c>
      <c r="F26" t="str">
        <f t="shared" si="0"/>
        <v>Обращения граждан МО Ногликский ГО</v>
      </c>
      <c r="G26" s="10" t="str">
        <f>HYPERLINK("https://sed.admsakhalin.ru/Docs/Citizen/_layouts/15/eos/edbtransfer.ashx?SiteId=84ddafa0031f409e9b1dd96f91351621&amp;WebId=b44a2e8f6bd940ffb8577ce52c7585e0&amp;ListId=fd8a59b5757749e6848a491ebc731a91&amp;ItemId=55299&amp;ItemGuid=76bac8a6fa6e4637a8e72b51b3035aa4&amp;Data=24","https://sed.admsakhalin.ru/Docs/Citizen/_layouts/15/eos/edbtransfer.ashx?SiteId=84ddafa0031f409e9b1dd96f91351621&amp;WebId=b44a2e8f6bd940ffb8577ce52c7585e0&amp;ListId=fd8a59b5757749e6848a491ebc731a91&amp;ItemId=55299&amp;ItemGuid=76bac8a6fa6e4637a8e72b51b3035aa4&amp;Data=24")</f>
        <v>https://sed.admsakhalin.ru/Docs/Citizen/_layouts/15/eos/edbtransfer.ashx?SiteId=84ddafa0031f409e9b1dd96f91351621&amp;WebId=b44a2e8f6bd940ffb8577ce52c7585e0&amp;ListId=fd8a59b5757749e6848a491ebc731a91&amp;ItemId=55299&amp;ItemGuid=76bac8a6fa6e4637a8e72b51b3035aa4&amp;Data=24</v>
      </c>
    </row>
    <row r="27" spans="1:7" x14ac:dyDescent="0.25">
      <c r="A27" t="s">
        <v>19</v>
      </c>
      <c r="B27" t="s">
        <v>32</v>
      </c>
      <c r="C27" t="s">
        <v>111</v>
      </c>
      <c r="D27" t="s">
        <v>26</v>
      </c>
      <c r="E27" t="s">
        <v>112</v>
      </c>
      <c r="F27" t="str">
        <f t="shared" si="0"/>
        <v>Обращения граждан МО Ногликский ГО</v>
      </c>
      <c r="G27" s="10" t="str">
        <f>HYPERLINK("https://sed.admsakhalin.ru/Docs/Citizen/_layouts/15/eos/edbtransfer.ashx?SiteId=84ddafa0031f409e9b1dd96f91351621&amp;WebId=b44a2e8f6bd940ffb8577ce52c7585e0&amp;ListId=fd8a59b5757749e6848a491ebc731a91&amp;ItemId=59195&amp;ItemGuid=46bd322c36af49c69cba2d03f5af4286&amp;Data=24","https://sed.admsakhalin.ru/Docs/Citizen/_layouts/15/eos/edbtransfer.ashx?SiteId=84ddafa0031f409e9b1dd96f91351621&amp;WebId=b44a2e8f6bd940ffb8577ce52c7585e0&amp;ListId=fd8a59b5757749e6848a491ebc731a91&amp;ItemId=59195&amp;ItemGuid=46bd322c36af49c69cba2d03f5af4286&amp;Data=24")</f>
        <v>https://sed.admsakhalin.ru/Docs/Citizen/_layouts/15/eos/edbtransfer.ashx?SiteId=84ddafa0031f409e9b1dd96f91351621&amp;WebId=b44a2e8f6bd940ffb8577ce52c7585e0&amp;ListId=fd8a59b5757749e6848a491ebc731a91&amp;ItemId=59195&amp;ItemGuid=46bd322c36af49c69cba2d03f5af4286&amp;Data=24</v>
      </c>
    </row>
    <row r="28" spans="1:7" x14ac:dyDescent="0.25">
      <c r="A28" t="s">
        <v>19</v>
      </c>
      <c r="B28" t="s">
        <v>113</v>
      </c>
      <c r="C28" t="s">
        <v>114</v>
      </c>
      <c r="D28" t="s">
        <v>45</v>
      </c>
      <c r="E28" t="s">
        <v>115</v>
      </c>
      <c r="F28" t="str">
        <f t="shared" si="0"/>
        <v>Обращения граждан МО Ногликский ГО</v>
      </c>
      <c r="G28" s="10" t="str">
        <f>HYPERLINK("https://sed.admsakhalin.ru/Docs/Citizen/_layouts/15/eos/edbtransfer.ashx?SiteId=84ddafa0031f409e9b1dd96f91351621&amp;WebId=b44a2e8f6bd940ffb8577ce52c7585e0&amp;ListId=fd8a59b5757749e6848a491ebc731a91&amp;ItemId=55386&amp;ItemGuid=23b87093eebb444b9d363026f5565076&amp;Data=24","https://sed.admsakhalin.ru/Docs/Citizen/_layouts/15/eos/edbtransfer.ashx?SiteId=84ddafa0031f409e9b1dd96f91351621&amp;WebId=b44a2e8f6bd940ffb8577ce52c7585e0&amp;ListId=fd8a59b5757749e6848a491ebc731a91&amp;ItemId=55386&amp;ItemGuid=23b87093eebb444b9d363026f5565076&amp;Data=24")</f>
        <v>https://sed.admsakhalin.ru/Docs/Citizen/_layouts/15/eos/edbtransfer.ashx?SiteId=84ddafa0031f409e9b1dd96f91351621&amp;WebId=b44a2e8f6bd940ffb8577ce52c7585e0&amp;ListId=fd8a59b5757749e6848a491ebc731a91&amp;ItemId=55386&amp;ItemGuid=23b87093eebb444b9d363026f5565076&amp;Data=24</v>
      </c>
    </row>
    <row r="29" spans="1:7" x14ac:dyDescent="0.25">
      <c r="A29" t="s">
        <v>19</v>
      </c>
      <c r="B29" t="s">
        <v>116</v>
      </c>
      <c r="C29" t="s">
        <v>117</v>
      </c>
      <c r="D29" t="s">
        <v>118</v>
      </c>
      <c r="E29" t="s">
        <v>119</v>
      </c>
      <c r="F29" t="str">
        <f t="shared" si="0"/>
        <v>Обращения граждан МО Ногликский ГО</v>
      </c>
      <c r="G29" s="10" t="str">
        <f>HYPERLINK("https://sed.admsakhalin.ru/Docs/Citizen/_layouts/15/eos/edbtransfer.ashx?SiteId=84ddafa0031f409e9b1dd96f91351621&amp;WebId=b44a2e8f6bd940ffb8577ce52c7585e0&amp;ListId=fd8a59b5757749e6848a491ebc731a91&amp;ItemId=60493&amp;ItemGuid=f591223066c44705b7ad31570f7fd1f1&amp;Data=24","https://sed.admsakhalin.ru/Docs/Citizen/_layouts/15/eos/edbtransfer.ashx?SiteId=84ddafa0031f409e9b1dd96f91351621&amp;WebId=b44a2e8f6bd940ffb8577ce52c7585e0&amp;ListId=fd8a59b5757749e6848a491ebc731a91&amp;ItemId=60493&amp;ItemGuid=f591223066c44705b7ad31570f7fd1f1&amp;Data=24")</f>
        <v>https://sed.admsakhalin.ru/Docs/Citizen/_layouts/15/eos/edbtransfer.ashx?SiteId=84ddafa0031f409e9b1dd96f91351621&amp;WebId=b44a2e8f6bd940ffb8577ce52c7585e0&amp;ListId=fd8a59b5757749e6848a491ebc731a91&amp;ItemId=60493&amp;ItemGuid=f591223066c44705b7ad31570f7fd1f1&amp;Data=24</v>
      </c>
    </row>
    <row r="30" spans="1:7" x14ac:dyDescent="0.25">
      <c r="A30" t="s">
        <v>19</v>
      </c>
      <c r="B30" t="s">
        <v>120</v>
      </c>
      <c r="C30" t="s">
        <v>121</v>
      </c>
      <c r="D30" t="s">
        <v>122</v>
      </c>
      <c r="E30" t="s">
        <v>123</v>
      </c>
      <c r="F30" t="str">
        <f t="shared" si="0"/>
        <v>Обращения граждан МО Ногликский ГО</v>
      </c>
      <c r="G30" s="10" t="str">
        <f>HYPERLINK("https://sed.admsakhalin.ru/Docs/Citizen/_layouts/15/eos/edbtransfer.ashx?SiteId=84ddafa0031f409e9b1dd96f91351621&amp;WebId=b44a2e8f6bd940ffb8577ce52c7585e0&amp;ListId=fd8a59b5757749e6848a491ebc731a91&amp;ItemId=60446&amp;ItemGuid=66cbb0af267b4980914c32587243ffbb&amp;Data=24","https://sed.admsakhalin.ru/Docs/Citizen/_layouts/15/eos/edbtransfer.ashx?SiteId=84ddafa0031f409e9b1dd96f91351621&amp;WebId=b44a2e8f6bd940ffb8577ce52c7585e0&amp;ListId=fd8a59b5757749e6848a491ebc731a91&amp;ItemId=60446&amp;ItemGuid=66cbb0af267b4980914c32587243ffbb&amp;Data=24")</f>
        <v>https://sed.admsakhalin.ru/Docs/Citizen/_layouts/15/eos/edbtransfer.ashx?SiteId=84ddafa0031f409e9b1dd96f91351621&amp;WebId=b44a2e8f6bd940ffb8577ce52c7585e0&amp;ListId=fd8a59b5757749e6848a491ebc731a91&amp;ItemId=60446&amp;ItemGuid=66cbb0af267b4980914c32587243ffbb&amp;Data=24</v>
      </c>
    </row>
    <row r="31" spans="1:7" x14ac:dyDescent="0.25">
      <c r="A31" t="s">
        <v>19</v>
      </c>
      <c r="B31" t="s">
        <v>50</v>
      </c>
      <c r="C31" t="s">
        <v>124</v>
      </c>
      <c r="D31" t="s">
        <v>42</v>
      </c>
      <c r="E31" t="s">
        <v>125</v>
      </c>
      <c r="F31" t="str">
        <f t="shared" si="0"/>
        <v>Обращения граждан МО Ногликский ГО</v>
      </c>
      <c r="G31" s="10" t="str">
        <f>HYPERLINK("https://sed.admsakhalin.ru/Docs/Citizen/_layouts/15/eos/edbtransfer.ashx?SiteId=84ddafa0031f409e9b1dd96f91351621&amp;WebId=b44a2e8f6bd940ffb8577ce52c7585e0&amp;ListId=fd8a59b5757749e6848a491ebc731a91&amp;ItemId=59450&amp;ItemGuid=5f0e0177a3ff4d39a484374620897b97&amp;Data=24","https://sed.admsakhalin.ru/Docs/Citizen/_layouts/15/eos/edbtransfer.ashx?SiteId=84ddafa0031f409e9b1dd96f91351621&amp;WebId=b44a2e8f6bd940ffb8577ce52c7585e0&amp;ListId=fd8a59b5757749e6848a491ebc731a91&amp;ItemId=59450&amp;ItemGuid=5f0e0177a3ff4d39a484374620897b97&amp;Data=24")</f>
        <v>https://sed.admsakhalin.ru/Docs/Citizen/_layouts/15/eos/edbtransfer.ashx?SiteId=84ddafa0031f409e9b1dd96f91351621&amp;WebId=b44a2e8f6bd940ffb8577ce52c7585e0&amp;ListId=fd8a59b5757749e6848a491ebc731a91&amp;ItemId=59450&amp;ItemGuid=5f0e0177a3ff4d39a484374620897b97&amp;Data=24</v>
      </c>
    </row>
    <row r="32" spans="1:7" x14ac:dyDescent="0.25">
      <c r="A32" t="s">
        <v>19</v>
      </c>
      <c r="B32" t="s">
        <v>126</v>
      </c>
      <c r="C32" t="s">
        <v>127</v>
      </c>
      <c r="D32" t="s">
        <v>128</v>
      </c>
      <c r="E32" t="s">
        <v>129</v>
      </c>
      <c r="F32" t="str">
        <f t="shared" si="0"/>
        <v>Обращения граждан МО Ногликский ГО</v>
      </c>
      <c r="G32" s="10" t="str">
        <f>HYPERLINK("https://sed.admsakhalin.ru/Docs/Citizen/_layouts/15/eos/edbtransfer.ashx?SiteId=84ddafa0031f409e9b1dd96f91351621&amp;WebId=b44a2e8f6bd940ffb8577ce52c7585e0&amp;ListId=fd8a59b5757749e6848a491ebc731a91&amp;ItemId=51602&amp;ItemGuid=e89744bc592848e9af0637711e453fdc&amp;Data=24","https://sed.admsakhalin.ru/Docs/Citizen/_layouts/15/eos/edbtransfer.ashx?SiteId=84ddafa0031f409e9b1dd96f91351621&amp;WebId=b44a2e8f6bd940ffb8577ce52c7585e0&amp;ListId=fd8a59b5757749e6848a491ebc731a91&amp;ItemId=51602&amp;ItemGuid=e89744bc592848e9af0637711e453fdc&amp;Data=24")</f>
        <v>https://sed.admsakhalin.ru/Docs/Citizen/_layouts/15/eos/edbtransfer.ashx?SiteId=84ddafa0031f409e9b1dd96f91351621&amp;WebId=b44a2e8f6bd940ffb8577ce52c7585e0&amp;ListId=fd8a59b5757749e6848a491ebc731a91&amp;ItemId=51602&amp;ItemGuid=e89744bc592848e9af0637711e453fdc&amp;Data=24</v>
      </c>
    </row>
    <row r="33" spans="1:7" x14ac:dyDescent="0.25">
      <c r="A33" t="s">
        <v>19</v>
      </c>
      <c r="B33" t="s">
        <v>32</v>
      </c>
      <c r="C33" t="s">
        <v>130</v>
      </c>
      <c r="D33" t="s">
        <v>131</v>
      </c>
      <c r="E33" t="s">
        <v>35</v>
      </c>
      <c r="F33" t="str">
        <f t="shared" si="0"/>
        <v>Обращения граждан МО Ногликский ГО</v>
      </c>
      <c r="G33" s="10" t="str">
        <f>HYPERLINK("https://sed.admsakhalin.ru/Docs/Citizen/_layouts/15/eos/edbtransfer.ashx?SiteId=84ddafa0031f409e9b1dd96f91351621&amp;WebId=b44a2e8f6bd940ffb8577ce52c7585e0&amp;ListId=fd8a59b5757749e6848a491ebc731a91&amp;ItemId=57589&amp;ItemGuid=779ab5c521654bc9884d3906450a8921&amp;Data=24","https://sed.admsakhalin.ru/Docs/Citizen/_layouts/15/eos/edbtransfer.ashx?SiteId=84ddafa0031f409e9b1dd96f91351621&amp;WebId=b44a2e8f6bd940ffb8577ce52c7585e0&amp;ListId=fd8a59b5757749e6848a491ebc731a91&amp;ItemId=57589&amp;ItemGuid=779ab5c521654bc9884d3906450a8921&amp;Data=24")</f>
        <v>https://sed.admsakhalin.ru/Docs/Citizen/_layouts/15/eos/edbtransfer.ashx?SiteId=84ddafa0031f409e9b1dd96f91351621&amp;WebId=b44a2e8f6bd940ffb8577ce52c7585e0&amp;ListId=fd8a59b5757749e6848a491ebc731a91&amp;ItemId=57589&amp;ItemGuid=779ab5c521654bc9884d3906450a8921&amp;Data=24</v>
      </c>
    </row>
    <row r="34" spans="1:7" x14ac:dyDescent="0.25">
      <c r="A34" t="s">
        <v>19</v>
      </c>
      <c r="B34" t="s">
        <v>132</v>
      </c>
      <c r="C34" t="s">
        <v>133</v>
      </c>
      <c r="D34" t="s">
        <v>134</v>
      </c>
      <c r="E34" t="s">
        <v>135</v>
      </c>
      <c r="F34" t="str">
        <f t="shared" si="0"/>
        <v>Обращения граждан МО Ногликский ГО</v>
      </c>
      <c r="G34" s="10" t="str">
        <f>HYPERLINK("https://sed.admsakhalin.ru/Docs/Citizen/_layouts/15/eos/edbtransfer.ashx?SiteId=84ddafa0031f409e9b1dd96f91351621&amp;WebId=b44a2e8f6bd940ffb8577ce52c7585e0&amp;ListId=fd8a59b5757749e6848a491ebc731a91&amp;ItemId=58300&amp;ItemGuid=d88e8402aa1b44509a9e3a1665663583&amp;Data=24","https://sed.admsakhalin.ru/Docs/Citizen/_layouts/15/eos/edbtransfer.ashx?SiteId=84ddafa0031f409e9b1dd96f91351621&amp;WebId=b44a2e8f6bd940ffb8577ce52c7585e0&amp;ListId=fd8a59b5757749e6848a491ebc731a91&amp;ItemId=58300&amp;ItemGuid=d88e8402aa1b44509a9e3a1665663583&amp;Data=24")</f>
        <v>https://sed.admsakhalin.ru/Docs/Citizen/_layouts/15/eos/edbtransfer.ashx?SiteId=84ddafa0031f409e9b1dd96f91351621&amp;WebId=b44a2e8f6bd940ffb8577ce52c7585e0&amp;ListId=fd8a59b5757749e6848a491ebc731a91&amp;ItemId=58300&amp;ItemGuid=d88e8402aa1b44509a9e3a1665663583&amp;Data=24</v>
      </c>
    </row>
    <row r="35" spans="1:7" x14ac:dyDescent="0.25">
      <c r="A35" t="s">
        <v>19</v>
      </c>
      <c r="B35" t="s">
        <v>136</v>
      </c>
      <c r="C35" t="s">
        <v>137</v>
      </c>
      <c r="D35" t="s">
        <v>138</v>
      </c>
      <c r="E35" t="s">
        <v>139</v>
      </c>
      <c r="F35" t="str">
        <f t="shared" si="0"/>
        <v>Обращения граждан МО Ногликский ГО</v>
      </c>
      <c r="G35" s="10" t="str">
        <f>HYPERLINK("https://sed.admsakhalin.ru/Docs/Citizen/_layouts/15/eos/edbtransfer.ashx?SiteId=84ddafa0031f409e9b1dd96f91351621&amp;WebId=b44a2e8f6bd940ffb8577ce52c7585e0&amp;ListId=fd8a59b5757749e6848a491ebc731a91&amp;ItemId=59396&amp;ItemGuid=0aef4173deee48d992cb30e3fef2d92c&amp;Data=24","https://sed.admsakhalin.ru/Docs/Citizen/_layouts/15/eos/edbtransfer.ashx?SiteId=84ddafa0031f409e9b1dd96f91351621&amp;WebId=b44a2e8f6bd940ffb8577ce52c7585e0&amp;ListId=fd8a59b5757749e6848a491ebc731a91&amp;ItemId=59396&amp;ItemGuid=0aef4173deee48d992cb30e3fef2d92c&amp;Data=24")</f>
        <v>https://sed.admsakhalin.ru/Docs/Citizen/_layouts/15/eos/edbtransfer.ashx?SiteId=84ddafa0031f409e9b1dd96f91351621&amp;WebId=b44a2e8f6bd940ffb8577ce52c7585e0&amp;ListId=fd8a59b5757749e6848a491ebc731a91&amp;ItemId=59396&amp;ItemGuid=0aef4173deee48d992cb30e3fef2d92c&amp;Data=24</v>
      </c>
    </row>
    <row r="36" spans="1:7" x14ac:dyDescent="0.25">
      <c r="A36" t="s">
        <v>19</v>
      </c>
      <c r="B36" t="s">
        <v>140</v>
      </c>
      <c r="C36" t="s">
        <v>141</v>
      </c>
      <c r="D36" t="s">
        <v>142</v>
      </c>
      <c r="E36" t="s">
        <v>143</v>
      </c>
      <c r="F36" t="str">
        <f t="shared" si="0"/>
        <v>Обращения граждан МО Ногликский ГО</v>
      </c>
      <c r="G36" s="10" t="str">
        <f>HYPERLINK("https://sed.admsakhalin.ru/Docs/Citizen/_layouts/15/eos/edbtransfer.ashx?SiteId=84ddafa0031f409e9b1dd96f91351621&amp;WebId=b44a2e8f6bd940ffb8577ce52c7585e0&amp;ListId=fd8a59b5757749e6848a491ebc731a91&amp;ItemId=51772&amp;ItemGuid=6f7340c060514178b9732ffa486bcf99&amp;Data=24","https://sed.admsakhalin.ru/Docs/Citizen/_layouts/15/eos/edbtransfer.ashx?SiteId=84ddafa0031f409e9b1dd96f91351621&amp;WebId=b44a2e8f6bd940ffb8577ce52c7585e0&amp;ListId=fd8a59b5757749e6848a491ebc731a91&amp;ItemId=51772&amp;ItemGuid=6f7340c060514178b9732ffa486bcf99&amp;Data=24")</f>
        <v>https://sed.admsakhalin.ru/Docs/Citizen/_layouts/15/eos/edbtransfer.ashx?SiteId=84ddafa0031f409e9b1dd96f91351621&amp;WebId=b44a2e8f6bd940ffb8577ce52c7585e0&amp;ListId=fd8a59b5757749e6848a491ebc731a91&amp;ItemId=51772&amp;ItemGuid=6f7340c060514178b9732ffa486bcf99&amp;Data=24</v>
      </c>
    </row>
    <row r="37" spans="1:7" x14ac:dyDescent="0.25">
      <c r="A37" t="s">
        <v>19</v>
      </c>
      <c r="B37" t="s">
        <v>40</v>
      </c>
      <c r="C37" t="s">
        <v>144</v>
      </c>
      <c r="D37" t="s">
        <v>145</v>
      </c>
      <c r="E37" t="s">
        <v>146</v>
      </c>
      <c r="F37" t="str">
        <f t="shared" si="0"/>
        <v>Обращения граждан МО Ногликский ГО</v>
      </c>
      <c r="G37" s="10" t="str">
        <f>HYPERLINK("https://sed.admsakhalin.ru/Docs/Citizen/_layouts/15/eos/edbtransfer.ashx?SiteId=84ddafa0031f409e9b1dd96f91351621&amp;WebId=b44a2e8f6bd940ffb8577ce52c7585e0&amp;ListId=fd8a59b5757749e6848a491ebc731a91&amp;ItemId=60290&amp;ItemGuid=0f294f0b1fdf46da881f40e09645f3ce&amp;Data=24","https://sed.admsakhalin.ru/Docs/Citizen/_layouts/15/eos/edbtransfer.ashx?SiteId=84ddafa0031f409e9b1dd96f91351621&amp;WebId=b44a2e8f6bd940ffb8577ce52c7585e0&amp;ListId=fd8a59b5757749e6848a491ebc731a91&amp;ItemId=60290&amp;ItemGuid=0f294f0b1fdf46da881f40e09645f3ce&amp;Data=24")</f>
        <v>https://sed.admsakhalin.ru/Docs/Citizen/_layouts/15/eos/edbtransfer.ashx?SiteId=84ddafa0031f409e9b1dd96f91351621&amp;WebId=b44a2e8f6bd940ffb8577ce52c7585e0&amp;ListId=fd8a59b5757749e6848a491ebc731a91&amp;ItemId=60290&amp;ItemGuid=0f294f0b1fdf46da881f40e09645f3ce&amp;Data=24</v>
      </c>
    </row>
    <row r="38" spans="1:7" x14ac:dyDescent="0.25">
      <c r="A38" t="s">
        <v>19</v>
      </c>
      <c r="B38" t="s">
        <v>50</v>
      </c>
      <c r="C38" t="s">
        <v>147</v>
      </c>
      <c r="D38" t="s">
        <v>148</v>
      </c>
      <c r="E38" t="s">
        <v>81</v>
      </c>
      <c r="F38" t="str">
        <f t="shared" si="0"/>
        <v>Обращения граждан МО Ногликский ГО</v>
      </c>
      <c r="G38" s="10" t="str">
        <f>HYPERLINK("https://sed.admsakhalin.ru/Docs/Citizen/_layouts/15/eos/edbtransfer.ashx?SiteId=84ddafa0031f409e9b1dd96f91351621&amp;WebId=b44a2e8f6bd940ffb8577ce52c7585e0&amp;ListId=fd8a59b5757749e6848a491ebc731a91&amp;ItemId=52547&amp;ItemGuid=4383ecdc988c451bba8b2f4683d5a95f&amp;Data=24","https://sed.admsakhalin.ru/Docs/Citizen/_layouts/15/eos/edbtransfer.ashx?SiteId=84ddafa0031f409e9b1dd96f91351621&amp;WebId=b44a2e8f6bd940ffb8577ce52c7585e0&amp;ListId=fd8a59b5757749e6848a491ebc731a91&amp;ItemId=52547&amp;ItemGuid=4383ecdc988c451bba8b2f4683d5a95f&amp;Data=24")</f>
        <v>https://sed.admsakhalin.ru/Docs/Citizen/_layouts/15/eos/edbtransfer.ashx?SiteId=84ddafa0031f409e9b1dd96f91351621&amp;WebId=b44a2e8f6bd940ffb8577ce52c7585e0&amp;ListId=fd8a59b5757749e6848a491ebc731a91&amp;ItemId=52547&amp;ItemGuid=4383ecdc988c451bba8b2f4683d5a95f&amp;Data=24</v>
      </c>
    </row>
    <row r="39" spans="1:7" x14ac:dyDescent="0.25">
      <c r="A39" t="s">
        <v>19</v>
      </c>
      <c r="B39" t="s">
        <v>149</v>
      </c>
      <c r="C39" t="s">
        <v>150</v>
      </c>
      <c r="D39" t="s">
        <v>26</v>
      </c>
      <c r="E39" t="s">
        <v>151</v>
      </c>
      <c r="F39" t="str">
        <f t="shared" si="0"/>
        <v>Обращения граждан МО Ногликский ГО</v>
      </c>
      <c r="G39" s="10" t="str">
        <f>HYPERLINK("https://sed.admsakhalin.ru/Docs/Citizen/_layouts/15/eos/edbtransfer.ashx?SiteId=84ddafa0031f409e9b1dd96f91351621&amp;WebId=b44a2e8f6bd940ffb8577ce52c7585e0&amp;ListId=fd8a59b5757749e6848a491ebc731a91&amp;ItemId=59178&amp;ItemGuid=e9310d2b074a4a7a8a78437ef89e5f71&amp;Data=24","https://sed.admsakhalin.ru/Docs/Citizen/_layouts/15/eos/edbtransfer.ashx?SiteId=84ddafa0031f409e9b1dd96f91351621&amp;WebId=b44a2e8f6bd940ffb8577ce52c7585e0&amp;ListId=fd8a59b5757749e6848a491ebc731a91&amp;ItemId=59178&amp;ItemGuid=e9310d2b074a4a7a8a78437ef89e5f71&amp;Data=24")</f>
        <v>https://sed.admsakhalin.ru/Docs/Citizen/_layouts/15/eos/edbtransfer.ashx?SiteId=84ddafa0031f409e9b1dd96f91351621&amp;WebId=b44a2e8f6bd940ffb8577ce52c7585e0&amp;ListId=fd8a59b5757749e6848a491ebc731a91&amp;ItemId=59178&amp;ItemGuid=e9310d2b074a4a7a8a78437ef89e5f71&amp;Data=24</v>
      </c>
    </row>
    <row r="40" spans="1:7" x14ac:dyDescent="0.25">
      <c r="A40" t="s">
        <v>19</v>
      </c>
      <c r="B40" t="s">
        <v>152</v>
      </c>
      <c r="C40" t="s">
        <v>153</v>
      </c>
      <c r="D40" t="s">
        <v>154</v>
      </c>
      <c r="E40" t="s">
        <v>155</v>
      </c>
      <c r="F40" t="str">
        <f t="shared" si="0"/>
        <v>Обращения граждан МО Ногликский ГО</v>
      </c>
      <c r="G40" s="10" t="str">
        <f>HYPERLINK("https://sed.admsakhalin.ru/Docs/Citizen/_layouts/15/eos/edbtransfer.ashx?SiteId=84ddafa0031f409e9b1dd96f91351621&amp;WebId=b44a2e8f6bd940ffb8577ce52c7585e0&amp;ListId=fd8a59b5757749e6848a491ebc731a91&amp;ItemId=53982&amp;ItemGuid=e9ee4090994c41cba72e4420df3bd9d7&amp;Data=24","https://sed.admsakhalin.ru/Docs/Citizen/_layouts/15/eos/edbtransfer.ashx?SiteId=84ddafa0031f409e9b1dd96f91351621&amp;WebId=b44a2e8f6bd940ffb8577ce52c7585e0&amp;ListId=fd8a59b5757749e6848a491ebc731a91&amp;ItemId=53982&amp;ItemGuid=e9ee4090994c41cba72e4420df3bd9d7&amp;Data=24")</f>
        <v>https://sed.admsakhalin.ru/Docs/Citizen/_layouts/15/eos/edbtransfer.ashx?SiteId=84ddafa0031f409e9b1dd96f91351621&amp;WebId=b44a2e8f6bd940ffb8577ce52c7585e0&amp;ListId=fd8a59b5757749e6848a491ebc731a91&amp;ItemId=53982&amp;ItemGuid=e9ee4090994c41cba72e4420df3bd9d7&amp;Data=24</v>
      </c>
    </row>
    <row r="41" spans="1:7" x14ac:dyDescent="0.25">
      <c r="A41" t="s">
        <v>19</v>
      </c>
      <c r="B41" t="s">
        <v>156</v>
      </c>
      <c r="C41" t="s">
        <v>157</v>
      </c>
      <c r="D41" t="s">
        <v>95</v>
      </c>
      <c r="E41" t="s">
        <v>158</v>
      </c>
      <c r="F41" t="str">
        <f t="shared" si="0"/>
        <v>Обращения граждан МО Ногликский ГО</v>
      </c>
      <c r="G41" s="10" t="str">
        <f>HYPERLINK("https://sed.admsakhalin.ru/Docs/Citizen/_layouts/15/eos/edbtransfer.ashx?SiteId=84ddafa0031f409e9b1dd96f91351621&amp;WebId=b44a2e8f6bd940ffb8577ce52c7585e0&amp;ListId=fd8a59b5757749e6848a491ebc731a91&amp;ItemId=60442&amp;ItemGuid=5b6cc83362f047b3855c44e87ffd5610&amp;Data=24","https://sed.admsakhalin.ru/Docs/Citizen/_layouts/15/eos/edbtransfer.ashx?SiteId=84ddafa0031f409e9b1dd96f91351621&amp;WebId=b44a2e8f6bd940ffb8577ce52c7585e0&amp;ListId=fd8a59b5757749e6848a491ebc731a91&amp;ItemId=60442&amp;ItemGuid=5b6cc83362f047b3855c44e87ffd5610&amp;Data=24")</f>
        <v>https://sed.admsakhalin.ru/Docs/Citizen/_layouts/15/eos/edbtransfer.ashx?SiteId=84ddafa0031f409e9b1dd96f91351621&amp;WebId=b44a2e8f6bd940ffb8577ce52c7585e0&amp;ListId=fd8a59b5757749e6848a491ebc731a91&amp;ItemId=60442&amp;ItemGuid=5b6cc83362f047b3855c44e87ffd5610&amp;Data=24</v>
      </c>
    </row>
    <row r="42" spans="1:7" x14ac:dyDescent="0.25">
      <c r="A42" t="s">
        <v>19</v>
      </c>
      <c r="B42" t="s">
        <v>75</v>
      </c>
      <c r="C42" t="s">
        <v>159</v>
      </c>
      <c r="D42" t="s">
        <v>160</v>
      </c>
      <c r="E42" t="s">
        <v>161</v>
      </c>
      <c r="F42" t="str">
        <f t="shared" si="0"/>
        <v>Обращения граждан МО Ногликский ГО</v>
      </c>
      <c r="G42" s="10" t="str">
        <f>HYPERLINK("https://sed.admsakhalin.ru/Docs/Citizen/_layouts/15/eos/edbtransfer.ashx?SiteId=84ddafa0031f409e9b1dd96f91351621&amp;WebId=b44a2e8f6bd940ffb8577ce52c7585e0&amp;ListId=fd8a59b5757749e6848a491ebc731a91&amp;ItemId=53443&amp;ItemGuid=315946c7376943bbbb572e9fa67267f9&amp;Data=24","https://sed.admsakhalin.ru/Docs/Citizen/_layouts/15/eos/edbtransfer.ashx?SiteId=84ddafa0031f409e9b1dd96f91351621&amp;WebId=b44a2e8f6bd940ffb8577ce52c7585e0&amp;ListId=fd8a59b5757749e6848a491ebc731a91&amp;ItemId=53443&amp;ItemGuid=315946c7376943bbbb572e9fa67267f9&amp;Data=24")</f>
        <v>https://sed.admsakhalin.ru/Docs/Citizen/_layouts/15/eos/edbtransfer.ashx?SiteId=84ddafa0031f409e9b1dd96f91351621&amp;WebId=b44a2e8f6bd940ffb8577ce52c7585e0&amp;ListId=fd8a59b5757749e6848a491ebc731a91&amp;ItemId=53443&amp;ItemGuid=315946c7376943bbbb572e9fa67267f9&amp;Data=24</v>
      </c>
    </row>
    <row r="43" spans="1:7" x14ac:dyDescent="0.25">
      <c r="A43" t="s">
        <v>19</v>
      </c>
      <c r="B43" t="s">
        <v>50</v>
      </c>
      <c r="C43" t="s">
        <v>162</v>
      </c>
      <c r="D43" t="s">
        <v>163</v>
      </c>
      <c r="E43" t="s">
        <v>164</v>
      </c>
      <c r="F43" t="str">
        <f t="shared" si="0"/>
        <v>Обращения граждан МО Ногликский ГО</v>
      </c>
      <c r="G43" s="10" t="str">
        <f>HYPERLINK("https://sed.admsakhalin.ru/Docs/Citizen/_layouts/15/eos/edbtransfer.ashx?SiteId=84ddafa0031f409e9b1dd96f91351621&amp;WebId=b44a2e8f6bd940ffb8577ce52c7585e0&amp;ListId=fd8a59b5757749e6848a491ebc731a91&amp;ItemId=58683&amp;ItemGuid=413a6526a76d40d9a27347b1b8ffd10d&amp;Data=24","https://sed.admsakhalin.ru/Docs/Citizen/_layouts/15/eos/edbtransfer.ashx?SiteId=84ddafa0031f409e9b1dd96f91351621&amp;WebId=b44a2e8f6bd940ffb8577ce52c7585e0&amp;ListId=fd8a59b5757749e6848a491ebc731a91&amp;ItemId=58683&amp;ItemGuid=413a6526a76d40d9a27347b1b8ffd10d&amp;Data=24")</f>
        <v>https://sed.admsakhalin.ru/Docs/Citizen/_layouts/15/eos/edbtransfer.ashx?SiteId=84ddafa0031f409e9b1dd96f91351621&amp;WebId=b44a2e8f6bd940ffb8577ce52c7585e0&amp;ListId=fd8a59b5757749e6848a491ebc731a91&amp;ItemId=58683&amp;ItemGuid=413a6526a76d40d9a27347b1b8ffd10d&amp;Data=24</v>
      </c>
    </row>
    <row r="44" spans="1:7" x14ac:dyDescent="0.25">
      <c r="A44" t="s">
        <v>19</v>
      </c>
      <c r="B44" t="s">
        <v>40</v>
      </c>
      <c r="C44" t="s">
        <v>165</v>
      </c>
      <c r="D44" t="s">
        <v>105</v>
      </c>
      <c r="E44" t="s">
        <v>166</v>
      </c>
      <c r="F44" t="str">
        <f t="shared" si="0"/>
        <v>Обращения граждан МО Ногликский ГО</v>
      </c>
      <c r="G44" s="10" t="str">
        <f>HYPERLINK("https://sed.admsakhalin.ru/Docs/Citizen/_layouts/15/eos/edbtransfer.ashx?SiteId=84ddafa0031f409e9b1dd96f91351621&amp;WebId=b44a2e8f6bd940ffb8577ce52c7585e0&amp;ListId=fd8a59b5757749e6848a491ebc731a91&amp;ItemId=60002&amp;ItemGuid=abf9af92474b43b39b9547f0c27de3ea&amp;Data=24","https://sed.admsakhalin.ru/Docs/Citizen/_layouts/15/eos/edbtransfer.ashx?SiteId=84ddafa0031f409e9b1dd96f91351621&amp;WebId=b44a2e8f6bd940ffb8577ce52c7585e0&amp;ListId=fd8a59b5757749e6848a491ebc731a91&amp;ItemId=60002&amp;ItemGuid=abf9af92474b43b39b9547f0c27de3ea&amp;Data=24")</f>
        <v>https://sed.admsakhalin.ru/Docs/Citizen/_layouts/15/eos/edbtransfer.ashx?SiteId=84ddafa0031f409e9b1dd96f91351621&amp;WebId=b44a2e8f6bd940ffb8577ce52c7585e0&amp;ListId=fd8a59b5757749e6848a491ebc731a91&amp;ItemId=60002&amp;ItemGuid=abf9af92474b43b39b9547f0c27de3ea&amp;Data=24</v>
      </c>
    </row>
    <row r="45" spans="1:7" x14ac:dyDescent="0.25">
      <c r="A45" t="s">
        <v>19</v>
      </c>
      <c r="B45" t="s">
        <v>167</v>
      </c>
      <c r="C45" t="s">
        <v>168</v>
      </c>
      <c r="D45" t="s">
        <v>169</v>
      </c>
      <c r="E45" t="s">
        <v>170</v>
      </c>
      <c r="F45" t="str">
        <f t="shared" si="0"/>
        <v>Обращения граждан МО Ногликский ГО</v>
      </c>
      <c r="G45" s="10" t="str">
        <f>HYPERLINK("https://sed.admsakhalin.ru/Docs/Citizen/_layouts/15/eos/edbtransfer.ashx?SiteId=84ddafa0031f409e9b1dd96f91351621&amp;WebId=b44a2e8f6bd940ffb8577ce52c7585e0&amp;ListId=fd8a59b5757749e6848a491ebc731a91&amp;ItemId=55478&amp;ItemGuid=69245cdf26c64221a30748f83f4d4d96&amp;Data=24","https://sed.admsakhalin.ru/Docs/Citizen/_layouts/15/eos/edbtransfer.ashx?SiteId=84ddafa0031f409e9b1dd96f91351621&amp;WebId=b44a2e8f6bd940ffb8577ce52c7585e0&amp;ListId=fd8a59b5757749e6848a491ebc731a91&amp;ItemId=55478&amp;ItemGuid=69245cdf26c64221a30748f83f4d4d96&amp;Data=24")</f>
        <v>https://sed.admsakhalin.ru/Docs/Citizen/_layouts/15/eos/edbtransfer.ashx?SiteId=84ddafa0031f409e9b1dd96f91351621&amp;WebId=b44a2e8f6bd940ffb8577ce52c7585e0&amp;ListId=fd8a59b5757749e6848a491ebc731a91&amp;ItemId=55478&amp;ItemGuid=69245cdf26c64221a30748f83f4d4d96&amp;Data=24</v>
      </c>
    </row>
    <row r="46" spans="1:7" x14ac:dyDescent="0.25">
      <c r="A46" t="s">
        <v>19</v>
      </c>
      <c r="B46" t="s">
        <v>32</v>
      </c>
      <c r="C46" t="s">
        <v>171</v>
      </c>
      <c r="D46" t="s">
        <v>30</v>
      </c>
      <c r="E46" t="s">
        <v>35</v>
      </c>
      <c r="F46" t="str">
        <f t="shared" si="0"/>
        <v>Обращения граждан МО Ногликский ГО</v>
      </c>
      <c r="G46" s="10" t="str">
        <f>HYPERLINK("https://sed.admsakhalin.ru/Docs/Citizen/_layouts/15/eos/edbtransfer.ashx?SiteId=84ddafa0031f409e9b1dd96f91351621&amp;WebId=b44a2e8f6bd940ffb8577ce52c7585e0&amp;ListId=fd8a59b5757749e6848a491ebc731a91&amp;ItemId=58611&amp;ItemGuid=167ed55a2e59444db8562e141c985116&amp;Data=24","https://sed.admsakhalin.ru/Docs/Citizen/_layouts/15/eos/edbtransfer.ashx?SiteId=84ddafa0031f409e9b1dd96f91351621&amp;WebId=b44a2e8f6bd940ffb8577ce52c7585e0&amp;ListId=fd8a59b5757749e6848a491ebc731a91&amp;ItemId=58611&amp;ItemGuid=167ed55a2e59444db8562e141c985116&amp;Data=24")</f>
        <v>https://sed.admsakhalin.ru/Docs/Citizen/_layouts/15/eos/edbtransfer.ashx?SiteId=84ddafa0031f409e9b1dd96f91351621&amp;WebId=b44a2e8f6bd940ffb8577ce52c7585e0&amp;ListId=fd8a59b5757749e6848a491ebc731a91&amp;ItemId=58611&amp;ItemGuid=167ed55a2e59444db8562e141c985116&amp;Data=24</v>
      </c>
    </row>
    <row r="47" spans="1:7" x14ac:dyDescent="0.25">
      <c r="A47" t="s">
        <v>19</v>
      </c>
      <c r="B47" t="s">
        <v>40</v>
      </c>
      <c r="C47" t="s">
        <v>172</v>
      </c>
      <c r="D47" t="s">
        <v>173</v>
      </c>
      <c r="E47" t="s">
        <v>174</v>
      </c>
      <c r="F47" t="str">
        <f t="shared" si="0"/>
        <v>Обращения граждан МО Ногликский ГО</v>
      </c>
      <c r="G47" s="10" t="str">
        <f>HYPERLINK("https://sed.admsakhalin.ru/Docs/Citizen/_layouts/15/eos/edbtransfer.ashx?SiteId=84ddafa0031f409e9b1dd96f91351621&amp;WebId=b44a2e8f6bd940ffb8577ce52c7585e0&amp;ListId=fd8a59b5757749e6848a491ebc731a91&amp;ItemId=55584&amp;ItemGuid=f367a0af7d1940edb8ae49c74a4fefec&amp;Data=24","https://sed.admsakhalin.ru/Docs/Citizen/_layouts/15/eos/edbtransfer.ashx?SiteId=84ddafa0031f409e9b1dd96f91351621&amp;WebId=b44a2e8f6bd940ffb8577ce52c7585e0&amp;ListId=fd8a59b5757749e6848a491ebc731a91&amp;ItemId=55584&amp;ItemGuid=f367a0af7d1940edb8ae49c74a4fefec&amp;Data=24")</f>
        <v>https://sed.admsakhalin.ru/Docs/Citizen/_layouts/15/eos/edbtransfer.ashx?SiteId=84ddafa0031f409e9b1dd96f91351621&amp;WebId=b44a2e8f6bd940ffb8577ce52c7585e0&amp;ListId=fd8a59b5757749e6848a491ebc731a91&amp;ItemId=55584&amp;ItemGuid=f367a0af7d1940edb8ae49c74a4fefec&amp;Data=24</v>
      </c>
    </row>
    <row r="48" spans="1:7" x14ac:dyDescent="0.25">
      <c r="A48" t="s">
        <v>19</v>
      </c>
      <c r="B48" t="s">
        <v>175</v>
      </c>
      <c r="C48" t="s">
        <v>176</v>
      </c>
      <c r="D48" t="s">
        <v>131</v>
      </c>
      <c r="E48" t="s">
        <v>177</v>
      </c>
      <c r="F48" t="str">
        <f t="shared" si="0"/>
        <v>Обращения граждан МО Ногликский ГО</v>
      </c>
      <c r="G48" s="10" t="str">
        <f>HYPERLINK("https://sed.admsakhalin.ru/Docs/Citizen/_layouts/15/eos/edbtransfer.ashx?SiteId=84ddafa0031f409e9b1dd96f91351621&amp;WebId=b44a2e8f6bd940ffb8577ce52c7585e0&amp;ListId=fd8a59b5757749e6848a491ebc731a91&amp;ItemId=57569&amp;ItemGuid=0581f393037d405888dd4aefc5711eef&amp;Data=24","https://sed.admsakhalin.ru/Docs/Citizen/_layouts/15/eos/edbtransfer.ashx?SiteId=84ddafa0031f409e9b1dd96f91351621&amp;WebId=b44a2e8f6bd940ffb8577ce52c7585e0&amp;ListId=fd8a59b5757749e6848a491ebc731a91&amp;ItemId=57569&amp;ItemGuid=0581f393037d405888dd4aefc5711eef&amp;Data=24")</f>
        <v>https://sed.admsakhalin.ru/Docs/Citizen/_layouts/15/eos/edbtransfer.ashx?SiteId=84ddafa0031f409e9b1dd96f91351621&amp;WebId=b44a2e8f6bd940ffb8577ce52c7585e0&amp;ListId=fd8a59b5757749e6848a491ebc731a91&amp;ItemId=57569&amp;ItemGuid=0581f393037d405888dd4aefc5711eef&amp;Data=24</v>
      </c>
    </row>
    <row r="49" spans="1:7" x14ac:dyDescent="0.25">
      <c r="A49" t="s">
        <v>19</v>
      </c>
      <c r="B49" t="s">
        <v>136</v>
      </c>
      <c r="C49" t="s">
        <v>178</v>
      </c>
      <c r="D49" t="s">
        <v>179</v>
      </c>
      <c r="E49" t="s">
        <v>180</v>
      </c>
      <c r="F49" t="str">
        <f t="shared" si="0"/>
        <v>Обращения граждан МО Ногликский ГО</v>
      </c>
      <c r="G49" s="10" t="str">
        <f>HYPERLINK("https://sed.admsakhalin.ru/Docs/Citizen/_layouts/15/eos/edbtransfer.ashx?SiteId=84ddafa0031f409e9b1dd96f91351621&amp;WebId=b44a2e8f6bd940ffb8577ce52c7585e0&amp;ListId=fd8a59b5757749e6848a491ebc731a91&amp;ItemId=59877&amp;ItemGuid=529f67dfefa94d2eb02e4bf938b670ee&amp;Data=24","https://sed.admsakhalin.ru/Docs/Citizen/_layouts/15/eos/edbtransfer.ashx?SiteId=84ddafa0031f409e9b1dd96f91351621&amp;WebId=b44a2e8f6bd940ffb8577ce52c7585e0&amp;ListId=fd8a59b5757749e6848a491ebc731a91&amp;ItemId=59877&amp;ItemGuid=529f67dfefa94d2eb02e4bf938b670ee&amp;Data=24")</f>
        <v>https://sed.admsakhalin.ru/Docs/Citizen/_layouts/15/eos/edbtransfer.ashx?SiteId=84ddafa0031f409e9b1dd96f91351621&amp;WebId=b44a2e8f6bd940ffb8577ce52c7585e0&amp;ListId=fd8a59b5757749e6848a491ebc731a91&amp;ItemId=59877&amp;ItemGuid=529f67dfefa94d2eb02e4bf938b670ee&amp;Data=24</v>
      </c>
    </row>
    <row r="50" spans="1:7" x14ac:dyDescent="0.25">
      <c r="A50" t="s">
        <v>19</v>
      </c>
      <c r="B50" t="s">
        <v>181</v>
      </c>
      <c r="C50" t="s">
        <v>182</v>
      </c>
      <c r="D50" t="s">
        <v>183</v>
      </c>
      <c r="E50" t="s">
        <v>184</v>
      </c>
      <c r="F50" t="str">
        <f t="shared" si="0"/>
        <v>Обращения граждан МО Ногликский ГО</v>
      </c>
      <c r="G50" s="10" t="str">
        <f>HYPERLINK("https://sed.admsakhalin.ru/Docs/Citizen/_layouts/15/eos/edbtransfer.ashx?SiteId=84ddafa0031f409e9b1dd96f91351621&amp;WebId=b44a2e8f6bd940ffb8577ce52c7585e0&amp;ListId=fd8a59b5757749e6848a491ebc731a91&amp;ItemId=55797&amp;ItemGuid=0719ee0becf4496eb4894c3d5b03904f&amp;Data=24","https://sed.admsakhalin.ru/Docs/Citizen/_layouts/15/eos/edbtransfer.ashx?SiteId=84ddafa0031f409e9b1dd96f91351621&amp;WebId=b44a2e8f6bd940ffb8577ce52c7585e0&amp;ListId=fd8a59b5757749e6848a491ebc731a91&amp;ItemId=55797&amp;ItemGuid=0719ee0becf4496eb4894c3d5b03904f&amp;Data=24")</f>
        <v>https://sed.admsakhalin.ru/Docs/Citizen/_layouts/15/eos/edbtransfer.ashx?SiteId=84ddafa0031f409e9b1dd96f91351621&amp;WebId=b44a2e8f6bd940ffb8577ce52c7585e0&amp;ListId=fd8a59b5757749e6848a491ebc731a91&amp;ItemId=55797&amp;ItemGuid=0719ee0becf4496eb4894c3d5b03904f&amp;Data=24</v>
      </c>
    </row>
    <row r="51" spans="1:7" x14ac:dyDescent="0.25">
      <c r="A51" t="s">
        <v>19</v>
      </c>
      <c r="B51" t="s">
        <v>86</v>
      </c>
      <c r="C51" t="s">
        <v>185</v>
      </c>
      <c r="D51" t="s">
        <v>42</v>
      </c>
      <c r="E51" t="s">
        <v>186</v>
      </c>
      <c r="F51" t="str">
        <f t="shared" si="0"/>
        <v>Обращения граждан МО Ногликский ГО</v>
      </c>
      <c r="G51" s="10" t="str">
        <f>HYPERLINK("https://sed.admsakhalin.ru/Docs/Citizen/_layouts/15/eos/edbtransfer.ashx?SiteId=84ddafa0031f409e9b1dd96f91351621&amp;WebId=b44a2e8f6bd940ffb8577ce52c7585e0&amp;ListId=fd8a59b5757749e6848a491ebc731a91&amp;ItemId=59433&amp;ItemGuid=80acb03eada64c328bdd2b8dc28f0422&amp;Data=24","https://sed.admsakhalin.ru/Docs/Citizen/_layouts/15/eos/edbtransfer.ashx?SiteId=84ddafa0031f409e9b1dd96f91351621&amp;WebId=b44a2e8f6bd940ffb8577ce52c7585e0&amp;ListId=fd8a59b5757749e6848a491ebc731a91&amp;ItemId=59433&amp;ItemGuid=80acb03eada64c328bdd2b8dc28f0422&amp;Data=24")</f>
        <v>https://sed.admsakhalin.ru/Docs/Citizen/_layouts/15/eos/edbtransfer.ashx?SiteId=84ddafa0031f409e9b1dd96f91351621&amp;WebId=b44a2e8f6bd940ffb8577ce52c7585e0&amp;ListId=fd8a59b5757749e6848a491ebc731a91&amp;ItemId=59433&amp;ItemGuid=80acb03eada64c328bdd2b8dc28f0422&amp;Data=24</v>
      </c>
    </row>
    <row r="52" spans="1:7" x14ac:dyDescent="0.25">
      <c r="A52" t="s">
        <v>19</v>
      </c>
      <c r="B52" t="s">
        <v>187</v>
      </c>
      <c r="C52" t="s">
        <v>188</v>
      </c>
      <c r="D52" t="s">
        <v>189</v>
      </c>
      <c r="E52" t="s">
        <v>190</v>
      </c>
      <c r="F52" t="str">
        <f t="shared" si="0"/>
        <v>Обращения граждан МО Ногликский ГО</v>
      </c>
      <c r="G52" s="10" t="str">
        <f>HYPERLINK("https://sed.admsakhalin.ru/Docs/Citizen/_layouts/15/eos/edbtransfer.ashx?SiteId=84ddafa0031f409e9b1dd96f91351621&amp;WebId=b44a2e8f6bd940ffb8577ce52c7585e0&amp;ListId=fd8a59b5757749e6848a491ebc731a91&amp;ItemId=58559&amp;ItemGuid=6d8eb627ceed48b99fd44c9ea6d35e26&amp;Data=24","https://sed.admsakhalin.ru/Docs/Citizen/_layouts/15/eos/edbtransfer.ashx?SiteId=84ddafa0031f409e9b1dd96f91351621&amp;WebId=b44a2e8f6bd940ffb8577ce52c7585e0&amp;ListId=fd8a59b5757749e6848a491ebc731a91&amp;ItemId=58559&amp;ItemGuid=6d8eb627ceed48b99fd44c9ea6d35e26&amp;Data=24")</f>
        <v>https://sed.admsakhalin.ru/Docs/Citizen/_layouts/15/eos/edbtransfer.ashx?SiteId=84ddafa0031f409e9b1dd96f91351621&amp;WebId=b44a2e8f6bd940ffb8577ce52c7585e0&amp;ListId=fd8a59b5757749e6848a491ebc731a91&amp;ItemId=58559&amp;ItemGuid=6d8eb627ceed48b99fd44c9ea6d35e26&amp;Data=24</v>
      </c>
    </row>
    <row r="53" spans="1:7" x14ac:dyDescent="0.25">
      <c r="A53" t="s">
        <v>19</v>
      </c>
      <c r="B53" t="s">
        <v>75</v>
      </c>
      <c r="C53" t="s">
        <v>191</v>
      </c>
      <c r="D53" t="s">
        <v>192</v>
      </c>
      <c r="E53" t="s">
        <v>193</v>
      </c>
      <c r="F53" t="str">
        <f t="shared" si="0"/>
        <v>Обращения граждан МО Ногликский ГО</v>
      </c>
      <c r="G53" s="10" t="str">
        <f>HYPERLINK("https://sed.admsakhalin.ru/Docs/Citizen/_layouts/15/eos/edbtransfer.ashx?SiteId=84ddafa0031f409e9b1dd96f91351621&amp;WebId=b44a2e8f6bd940ffb8577ce52c7585e0&amp;ListId=fd8a59b5757749e6848a491ebc731a91&amp;ItemId=51906&amp;ItemGuid=ab32dd1b3faf45e287e429f627860f71&amp;Data=24","https://sed.admsakhalin.ru/Docs/Citizen/_layouts/15/eos/edbtransfer.ashx?SiteId=84ddafa0031f409e9b1dd96f91351621&amp;WebId=b44a2e8f6bd940ffb8577ce52c7585e0&amp;ListId=fd8a59b5757749e6848a491ebc731a91&amp;ItemId=51906&amp;ItemGuid=ab32dd1b3faf45e287e429f627860f71&amp;Data=24")</f>
        <v>https://sed.admsakhalin.ru/Docs/Citizen/_layouts/15/eos/edbtransfer.ashx?SiteId=84ddafa0031f409e9b1dd96f91351621&amp;WebId=b44a2e8f6bd940ffb8577ce52c7585e0&amp;ListId=fd8a59b5757749e6848a491ebc731a91&amp;ItemId=51906&amp;ItemGuid=ab32dd1b3faf45e287e429f627860f71&amp;Data=24</v>
      </c>
    </row>
    <row r="54" spans="1:7" x14ac:dyDescent="0.25">
      <c r="A54" t="s">
        <v>19</v>
      </c>
      <c r="B54" t="s">
        <v>132</v>
      </c>
      <c r="C54" t="s">
        <v>194</v>
      </c>
      <c r="D54" t="s">
        <v>42</v>
      </c>
      <c r="E54" t="s">
        <v>195</v>
      </c>
      <c r="F54" t="str">
        <f t="shared" si="0"/>
        <v>Обращения граждан МО Ногликский ГО</v>
      </c>
      <c r="G54" s="10" t="str">
        <f>HYPERLINK("https://sed.admsakhalin.ru/Docs/Citizen/_layouts/15/eos/edbtransfer.ashx?SiteId=84ddafa0031f409e9b1dd96f91351621&amp;WebId=b44a2e8f6bd940ffb8577ce52c7585e0&amp;ListId=fd8a59b5757749e6848a491ebc731a91&amp;ItemId=59438&amp;ItemGuid=adf818c302684bb0ae6329a65ea822dd&amp;Data=24","https://sed.admsakhalin.ru/Docs/Citizen/_layouts/15/eos/edbtransfer.ashx?SiteId=84ddafa0031f409e9b1dd96f91351621&amp;WebId=b44a2e8f6bd940ffb8577ce52c7585e0&amp;ListId=fd8a59b5757749e6848a491ebc731a91&amp;ItemId=59438&amp;ItemGuid=adf818c302684bb0ae6329a65ea822dd&amp;Data=24")</f>
        <v>https://sed.admsakhalin.ru/Docs/Citizen/_layouts/15/eos/edbtransfer.ashx?SiteId=84ddafa0031f409e9b1dd96f91351621&amp;WebId=b44a2e8f6bd940ffb8577ce52c7585e0&amp;ListId=fd8a59b5757749e6848a491ebc731a91&amp;ItemId=59438&amp;ItemGuid=adf818c302684bb0ae6329a65ea822dd&amp;Data=24</v>
      </c>
    </row>
    <row r="55" spans="1:7" x14ac:dyDescent="0.25">
      <c r="A55" t="s">
        <v>19</v>
      </c>
      <c r="B55" t="s">
        <v>196</v>
      </c>
      <c r="C55" t="s">
        <v>197</v>
      </c>
      <c r="D55" t="s">
        <v>62</v>
      </c>
      <c r="E55" t="s">
        <v>198</v>
      </c>
      <c r="F55" t="str">
        <f t="shared" si="0"/>
        <v>Обращения граждан МО Ногликский ГО</v>
      </c>
      <c r="G55" s="10" t="str">
        <f>HYPERLINK("https://sed.admsakhalin.ru/Docs/Citizen/_layouts/15/eos/edbtransfer.ashx?SiteId=84ddafa0031f409e9b1dd96f91351621&amp;WebId=b44a2e8f6bd940ffb8577ce52c7585e0&amp;ListId=fd8a59b5757749e6848a491ebc731a91&amp;ItemId=54432&amp;ItemGuid=fc0e9877f47242229d7d4e0db0710ee7&amp;Data=24","https://sed.admsakhalin.ru/Docs/Citizen/_layouts/15/eos/edbtransfer.ashx?SiteId=84ddafa0031f409e9b1dd96f91351621&amp;WebId=b44a2e8f6bd940ffb8577ce52c7585e0&amp;ListId=fd8a59b5757749e6848a491ebc731a91&amp;ItemId=54432&amp;ItemGuid=fc0e9877f47242229d7d4e0db0710ee7&amp;Data=24")</f>
        <v>https://sed.admsakhalin.ru/Docs/Citizen/_layouts/15/eos/edbtransfer.ashx?SiteId=84ddafa0031f409e9b1dd96f91351621&amp;WebId=b44a2e8f6bd940ffb8577ce52c7585e0&amp;ListId=fd8a59b5757749e6848a491ebc731a91&amp;ItemId=54432&amp;ItemGuid=fc0e9877f47242229d7d4e0db0710ee7&amp;Data=24</v>
      </c>
    </row>
    <row r="56" spans="1:7" x14ac:dyDescent="0.25">
      <c r="A56" t="s">
        <v>19</v>
      </c>
      <c r="B56" t="s">
        <v>75</v>
      </c>
      <c r="C56" t="s">
        <v>199</v>
      </c>
      <c r="D56" t="s">
        <v>200</v>
      </c>
      <c r="E56" t="s">
        <v>201</v>
      </c>
      <c r="F56" t="str">
        <f t="shared" si="0"/>
        <v>Обращения граждан МО Ногликский ГО</v>
      </c>
      <c r="G56" s="10" t="str">
        <f>HYPERLINK("https://sed.admsakhalin.ru/Docs/Citizen/_layouts/15/eos/edbtransfer.ashx?SiteId=84ddafa0031f409e9b1dd96f91351621&amp;WebId=b44a2e8f6bd940ffb8577ce52c7585e0&amp;ListId=fd8a59b5757749e6848a491ebc731a91&amp;ItemId=59000&amp;ItemGuid=b156fc008a0e4ab2880b293844af0d41&amp;Data=24","https://sed.admsakhalin.ru/Docs/Citizen/_layouts/15/eos/edbtransfer.ashx?SiteId=84ddafa0031f409e9b1dd96f91351621&amp;WebId=b44a2e8f6bd940ffb8577ce52c7585e0&amp;ListId=fd8a59b5757749e6848a491ebc731a91&amp;ItemId=59000&amp;ItemGuid=b156fc008a0e4ab2880b293844af0d41&amp;Data=24")</f>
        <v>https://sed.admsakhalin.ru/Docs/Citizen/_layouts/15/eos/edbtransfer.ashx?SiteId=84ddafa0031f409e9b1dd96f91351621&amp;WebId=b44a2e8f6bd940ffb8577ce52c7585e0&amp;ListId=fd8a59b5757749e6848a491ebc731a91&amp;ItemId=59000&amp;ItemGuid=b156fc008a0e4ab2880b293844af0d41&amp;Data=24</v>
      </c>
    </row>
    <row r="57" spans="1:7" x14ac:dyDescent="0.25">
      <c r="A57" t="s">
        <v>19</v>
      </c>
      <c r="B57" t="s">
        <v>202</v>
      </c>
      <c r="C57" t="s">
        <v>203</v>
      </c>
      <c r="D57" t="s">
        <v>204</v>
      </c>
      <c r="E57" t="s">
        <v>205</v>
      </c>
      <c r="F57" t="str">
        <f t="shared" si="0"/>
        <v>Обращения граждан МО Ногликский ГО</v>
      </c>
      <c r="G57" s="10" t="str">
        <f>HYPERLINK("https://sed.admsakhalin.ru/Docs/Citizen/_layouts/15/eos/edbtransfer.ashx?SiteId=84ddafa0031f409e9b1dd96f91351621&amp;WebId=b44a2e8f6bd940ffb8577ce52c7585e0&amp;ListId=fd8a59b5757749e6848a491ebc731a91&amp;ItemId=52339&amp;ItemGuid=3127df0d346f49d29a204f008da79b3c&amp;Data=24","https://sed.admsakhalin.ru/Docs/Citizen/_layouts/15/eos/edbtransfer.ashx?SiteId=84ddafa0031f409e9b1dd96f91351621&amp;WebId=b44a2e8f6bd940ffb8577ce52c7585e0&amp;ListId=fd8a59b5757749e6848a491ebc731a91&amp;ItemId=52339&amp;ItemGuid=3127df0d346f49d29a204f008da79b3c&amp;Data=24")</f>
        <v>https://sed.admsakhalin.ru/Docs/Citizen/_layouts/15/eos/edbtransfer.ashx?SiteId=84ddafa0031f409e9b1dd96f91351621&amp;WebId=b44a2e8f6bd940ffb8577ce52c7585e0&amp;ListId=fd8a59b5757749e6848a491ebc731a91&amp;ItemId=52339&amp;ItemGuid=3127df0d346f49d29a204f008da79b3c&amp;Data=24</v>
      </c>
    </row>
    <row r="58" spans="1:7" x14ac:dyDescent="0.25">
      <c r="A58" t="s">
        <v>19</v>
      </c>
      <c r="B58" t="s">
        <v>206</v>
      </c>
      <c r="C58" t="s">
        <v>207</v>
      </c>
      <c r="D58" t="s">
        <v>134</v>
      </c>
      <c r="E58" t="s">
        <v>208</v>
      </c>
      <c r="F58" t="str">
        <f t="shared" si="0"/>
        <v>Обращения граждан МО Ногликский ГО</v>
      </c>
      <c r="G58" s="10" t="str">
        <f>HYPERLINK("https://sed.admsakhalin.ru/Docs/Citizen/_layouts/15/eos/edbtransfer.ashx?SiteId=84ddafa0031f409e9b1dd96f91351621&amp;WebId=b44a2e8f6bd940ffb8577ce52c7585e0&amp;ListId=fd8a59b5757749e6848a491ebc731a91&amp;ItemId=58307&amp;ItemGuid=aa5cb1c656884a2eb5de4f2915341159&amp;Data=24","https://sed.admsakhalin.ru/Docs/Citizen/_layouts/15/eos/edbtransfer.ashx?SiteId=84ddafa0031f409e9b1dd96f91351621&amp;WebId=b44a2e8f6bd940ffb8577ce52c7585e0&amp;ListId=fd8a59b5757749e6848a491ebc731a91&amp;ItemId=58307&amp;ItemGuid=aa5cb1c656884a2eb5de4f2915341159&amp;Data=24")</f>
        <v>https://sed.admsakhalin.ru/Docs/Citizen/_layouts/15/eos/edbtransfer.ashx?SiteId=84ddafa0031f409e9b1dd96f91351621&amp;WebId=b44a2e8f6bd940ffb8577ce52c7585e0&amp;ListId=fd8a59b5757749e6848a491ebc731a91&amp;ItemId=58307&amp;ItemGuid=aa5cb1c656884a2eb5de4f2915341159&amp;Data=24</v>
      </c>
    </row>
    <row r="59" spans="1:7" x14ac:dyDescent="0.25">
      <c r="A59" t="s">
        <v>19</v>
      </c>
      <c r="B59" t="s">
        <v>82</v>
      </c>
      <c r="C59" t="s">
        <v>209</v>
      </c>
      <c r="D59" t="s">
        <v>69</v>
      </c>
      <c r="E59" t="s">
        <v>210</v>
      </c>
      <c r="F59" t="str">
        <f t="shared" si="0"/>
        <v>Обращения граждан МО Ногликский ГО</v>
      </c>
      <c r="G59" s="10" t="str">
        <f>HYPERLINK("https://sed.admsakhalin.ru/Docs/Citizen/_layouts/15/eos/edbtransfer.ashx?SiteId=84ddafa0031f409e9b1dd96f91351621&amp;WebId=b44a2e8f6bd940ffb8577ce52c7585e0&amp;ListId=fd8a59b5757749e6848a491ebc731a91&amp;ItemId=56577&amp;ItemGuid=6888ec0f46c4478caf234f929ffe7408&amp;Data=24","https://sed.admsakhalin.ru/Docs/Citizen/_layouts/15/eos/edbtransfer.ashx?SiteId=84ddafa0031f409e9b1dd96f91351621&amp;WebId=b44a2e8f6bd940ffb8577ce52c7585e0&amp;ListId=fd8a59b5757749e6848a491ebc731a91&amp;ItemId=56577&amp;ItemGuid=6888ec0f46c4478caf234f929ffe7408&amp;Data=24")</f>
        <v>https://sed.admsakhalin.ru/Docs/Citizen/_layouts/15/eos/edbtransfer.ashx?SiteId=84ddafa0031f409e9b1dd96f91351621&amp;WebId=b44a2e8f6bd940ffb8577ce52c7585e0&amp;ListId=fd8a59b5757749e6848a491ebc731a91&amp;ItemId=56577&amp;ItemGuid=6888ec0f46c4478caf234f929ffe7408&amp;Data=24</v>
      </c>
    </row>
    <row r="60" spans="1:7" x14ac:dyDescent="0.25">
      <c r="A60" t="s">
        <v>19</v>
      </c>
      <c r="B60" t="s">
        <v>202</v>
      </c>
      <c r="C60" t="s">
        <v>211</v>
      </c>
      <c r="D60" t="s">
        <v>95</v>
      </c>
      <c r="E60" t="s">
        <v>212</v>
      </c>
      <c r="F60" t="str">
        <f t="shared" si="0"/>
        <v>Обращения граждан МО Ногликский ГО</v>
      </c>
      <c r="G60" s="10" t="str">
        <f>HYPERLINK("https://sed.admsakhalin.ru/Docs/Citizen/_layouts/15/eos/edbtransfer.ashx?SiteId=84ddafa0031f409e9b1dd96f91351621&amp;WebId=b44a2e8f6bd940ffb8577ce52c7585e0&amp;ListId=fd8a59b5757749e6848a491ebc731a91&amp;ItemId=60438&amp;ItemGuid=999bdde200e04220ad8b5012bfcef622&amp;Data=24","https://sed.admsakhalin.ru/Docs/Citizen/_layouts/15/eos/edbtransfer.ashx?SiteId=84ddafa0031f409e9b1dd96f91351621&amp;WebId=b44a2e8f6bd940ffb8577ce52c7585e0&amp;ListId=fd8a59b5757749e6848a491ebc731a91&amp;ItemId=60438&amp;ItemGuid=999bdde200e04220ad8b5012bfcef622&amp;Data=24")</f>
        <v>https://sed.admsakhalin.ru/Docs/Citizen/_layouts/15/eos/edbtransfer.ashx?SiteId=84ddafa0031f409e9b1dd96f91351621&amp;WebId=b44a2e8f6bd940ffb8577ce52c7585e0&amp;ListId=fd8a59b5757749e6848a491ebc731a91&amp;ItemId=60438&amp;ItemGuid=999bdde200e04220ad8b5012bfcef622&amp;Data=24</v>
      </c>
    </row>
    <row r="61" spans="1:7" x14ac:dyDescent="0.25">
      <c r="A61" t="s">
        <v>19</v>
      </c>
      <c r="B61" t="s">
        <v>213</v>
      </c>
      <c r="C61" t="s">
        <v>214</v>
      </c>
      <c r="D61" t="s">
        <v>215</v>
      </c>
      <c r="E61" t="s">
        <v>216</v>
      </c>
      <c r="F61" t="str">
        <f t="shared" si="0"/>
        <v>Обращения граждан МО Ногликский ГО</v>
      </c>
      <c r="G61" s="10" t="str">
        <f>HYPERLINK("https://sed.admsakhalin.ru/Docs/Citizen/_layouts/15/eos/edbtransfer.ashx?SiteId=84ddafa0031f409e9b1dd96f91351621&amp;WebId=b44a2e8f6bd940ffb8577ce52c7585e0&amp;ListId=fd8a59b5757749e6848a491ebc731a91&amp;ItemId=53837&amp;ItemGuid=58a6841fb22d4537b0e150ae6fb0909d&amp;Data=24","https://sed.admsakhalin.ru/Docs/Citizen/_layouts/15/eos/edbtransfer.ashx?SiteId=84ddafa0031f409e9b1dd96f91351621&amp;WebId=b44a2e8f6bd940ffb8577ce52c7585e0&amp;ListId=fd8a59b5757749e6848a491ebc731a91&amp;ItemId=53837&amp;ItemGuid=58a6841fb22d4537b0e150ae6fb0909d&amp;Data=24")</f>
        <v>https://sed.admsakhalin.ru/Docs/Citizen/_layouts/15/eos/edbtransfer.ashx?SiteId=84ddafa0031f409e9b1dd96f91351621&amp;WebId=b44a2e8f6bd940ffb8577ce52c7585e0&amp;ListId=fd8a59b5757749e6848a491ebc731a91&amp;ItemId=53837&amp;ItemGuid=58a6841fb22d4537b0e150ae6fb0909d&amp;Data=24</v>
      </c>
    </row>
    <row r="62" spans="1:7" x14ac:dyDescent="0.25">
      <c r="A62" t="s">
        <v>19</v>
      </c>
      <c r="B62" t="s">
        <v>120</v>
      </c>
      <c r="C62" t="s">
        <v>217</v>
      </c>
      <c r="D62" t="s">
        <v>218</v>
      </c>
      <c r="E62" t="s">
        <v>219</v>
      </c>
      <c r="F62" t="str">
        <f t="shared" si="0"/>
        <v>Обращения граждан МО Ногликский ГО</v>
      </c>
      <c r="G62" s="10" t="str">
        <f>HYPERLINK("https://sed.admsakhalin.ru/Docs/Citizen/_layouts/15/eos/edbtransfer.ashx?SiteId=84ddafa0031f409e9b1dd96f91351621&amp;WebId=b44a2e8f6bd940ffb8577ce52c7585e0&amp;ListId=fd8a59b5757749e6848a491ebc731a91&amp;ItemId=57161&amp;ItemGuid=c4b5b7896df449b193725160d6e90b0c&amp;Data=24","https://sed.admsakhalin.ru/Docs/Citizen/_layouts/15/eos/edbtransfer.ashx?SiteId=84ddafa0031f409e9b1dd96f91351621&amp;WebId=b44a2e8f6bd940ffb8577ce52c7585e0&amp;ListId=fd8a59b5757749e6848a491ebc731a91&amp;ItemId=57161&amp;ItemGuid=c4b5b7896df449b193725160d6e90b0c&amp;Data=24")</f>
        <v>https://sed.admsakhalin.ru/Docs/Citizen/_layouts/15/eos/edbtransfer.ashx?SiteId=84ddafa0031f409e9b1dd96f91351621&amp;WebId=b44a2e8f6bd940ffb8577ce52c7585e0&amp;ListId=fd8a59b5757749e6848a491ebc731a91&amp;ItemId=57161&amp;ItemGuid=c4b5b7896df449b193725160d6e90b0c&amp;Data=24</v>
      </c>
    </row>
    <row r="63" spans="1:7" x14ac:dyDescent="0.25">
      <c r="A63" t="s">
        <v>19</v>
      </c>
      <c r="B63" t="s">
        <v>82</v>
      </c>
      <c r="C63" t="s">
        <v>220</v>
      </c>
      <c r="D63" t="s">
        <v>221</v>
      </c>
      <c r="E63" t="s">
        <v>222</v>
      </c>
      <c r="F63" t="str">
        <f t="shared" si="0"/>
        <v>Обращения граждан МО Ногликский ГО</v>
      </c>
      <c r="G63" s="10" t="str">
        <f>HYPERLINK("https://sed.admsakhalin.ru/Docs/Citizen/_layouts/15/eos/edbtransfer.ashx?SiteId=84ddafa0031f409e9b1dd96f91351621&amp;WebId=b44a2e8f6bd940ffb8577ce52c7585e0&amp;ListId=fd8a59b5757749e6848a491ebc731a91&amp;ItemId=57908&amp;ItemGuid=82a7451f78104c2083f2530555ad4e52&amp;Data=24","https://sed.admsakhalin.ru/Docs/Citizen/_layouts/15/eos/edbtransfer.ashx?SiteId=84ddafa0031f409e9b1dd96f91351621&amp;WebId=b44a2e8f6bd940ffb8577ce52c7585e0&amp;ListId=fd8a59b5757749e6848a491ebc731a91&amp;ItemId=57908&amp;ItemGuid=82a7451f78104c2083f2530555ad4e52&amp;Data=24")</f>
        <v>https://sed.admsakhalin.ru/Docs/Citizen/_layouts/15/eos/edbtransfer.ashx?SiteId=84ddafa0031f409e9b1dd96f91351621&amp;WebId=b44a2e8f6bd940ffb8577ce52c7585e0&amp;ListId=fd8a59b5757749e6848a491ebc731a91&amp;ItemId=57908&amp;ItemGuid=82a7451f78104c2083f2530555ad4e52&amp;Data=24</v>
      </c>
    </row>
    <row r="64" spans="1:7" x14ac:dyDescent="0.25">
      <c r="A64" t="s">
        <v>19</v>
      </c>
      <c r="B64" t="s">
        <v>107</v>
      </c>
      <c r="C64" t="s">
        <v>223</v>
      </c>
      <c r="D64" t="s">
        <v>26</v>
      </c>
      <c r="E64" t="s">
        <v>224</v>
      </c>
      <c r="F64" t="str">
        <f t="shared" si="0"/>
        <v>Обращения граждан МО Ногликский ГО</v>
      </c>
      <c r="G64" s="10" t="str">
        <f>HYPERLINK("https://sed.admsakhalin.ru/Docs/Citizen/_layouts/15/eos/edbtransfer.ashx?SiteId=84ddafa0031f409e9b1dd96f91351621&amp;WebId=b44a2e8f6bd940ffb8577ce52c7585e0&amp;ListId=fd8a59b5757749e6848a491ebc731a91&amp;ItemId=59192&amp;ItemGuid=583b8afcfb03462fb5b52713e126943b&amp;Data=24","https://sed.admsakhalin.ru/Docs/Citizen/_layouts/15/eos/edbtransfer.ashx?SiteId=84ddafa0031f409e9b1dd96f91351621&amp;WebId=b44a2e8f6bd940ffb8577ce52c7585e0&amp;ListId=fd8a59b5757749e6848a491ebc731a91&amp;ItemId=59192&amp;ItemGuid=583b8afcfb03462fb5b52713e126943b&amp;Data=24")</f>
        <v>https://sed.admsakhalin.ru/Docs/Citizen/_layouts/15/eos/edbtransfer.ashx?SiteId=84ddafa0031f409e9b1dd96f91351621&amp;WebId=b44a2e8f6bd940ffb8577ce52c7585e0&amp;ListId=fd8a59b5757749e6848a491ebc731a91&amp;ItemId=59192&amp;ItemGuid=583b8afcfb03462fb5b52713e126943b&amp;Data=24</v>
      </c>
    </row>
    <row r="65" spans="1:7" x14ac:dyDescent="0.25">
      <c r="A65" t="s">
        <v>19</v>
      </c>
      <c r="B65" t="s">
        <v>225</v>
      </c>
      <c r="C65" t="s">
        <v>226</v>
      </c>
      <c r="D65" t="s">
        <v>227</v>
      </c>
      <c r="E65" t="s">
        <v>228</v>
      </c>
      <c r="F65" t="str">
        <f t="shared" si="0"/>
        <v>Обращения граждан МО Ногликский ГО</v>
      </c>
      <c r="G65" s="10" t="str">
        <f>HYPERLINK("https://sed.admsakhalin.ru/Docs/Citizen/_layouts/15/eos/edbtransfer.ashx?SiteId=84ddafa0031f409e9b1dd96f91351621&amp;WebId=b44a2e8f6bd940ffb8577ce52c7585e0&amp;ListId=fd8a59b5757749e6848a491ebc731a91&amp;ItemId=54349&amp;ItemGuid=504ce394ef8c47fc80d5543dec1133aa&amp;Data=24","https://sed.admsakhalin.ru/Docs/Citizen/_layouts/15/eos/edbtransfer.ashx?SiteId=84ddafa0031f409e9b1dd96f91351621&amp;WebId=b44a2e8f6bd940ffb8577ce52c7585e0&amp;ListId=fd8a59b5757749e6848a491ebc731a91&amp;ItemId=54349&amp;ItemGuid=504ce394ef8c47fc80d5543dec1133aa&amp;Data=24")</f>
        <v>https://sed.admsakhalin.ru/Docs/Citizen/_layouts/15/eos/edbtransfer.ashx?SiteId=84ddafa0031f409e9b1dd96f91351621&amp;WebId=b44a2e8f6bd940ffb8577ce52c7585e0&amp;ListId=fd8a59b5757749e6848a491ebc731a91&amp;ItemId=54349&amp;ItemGuid=504ce394ef8c47fc80d5543dec1133aa&amp;Data=24</v>
      </c>
    </row>
    <row r="66" spans="1:7" x14ac:dyDescent="0.25">
      <c r="A66" t="s">
        <v>19</v>
      </c>
      <c r="B66" t="s">
        <v>120</v>
      </c>
      <c r="C66" t="s">
        <v>229</v>
      </c>
      <c r="D66" t="s">
        <v>230</v>
      </c>
      <c r="E66" t="s">
        <v>231</v>
      </c>
      <c r="F66" t="str">
        <f t="shared" si="0"/>
        <v>Обращения граждан МО Ногликский ГО</v>
      </c>
      <c r="G66" s="10" t="str">
        <f>HYPERLINK("https://sed.admsakhalin.ru/Docs/Citizen/_layouts/15/eos/edbtransfer.ashx?SiteId=84ddafa0031f409e9b1dd96f91351621&amp;WebId=b44a2e8f6bd940ffb8577ce52c7585e0&amp;ListId=fd8a59b5757749e6848a491ebc731a91&amp;ItemId=60159&amp;ItemGuid=1bc7dd8f805641b2820e54da159b040d&amp;Data=24","https://sed.admsakhalin.ru/Docs/Citizen/_layouts/15/eos/edbtransfer.ashx?SiteId=84ddafa0031f409e9b1dd96f91351621&amp;WebId=b44a2e8f6bd940ffb8577ce52c7585e0&amp;ListId=fd8a59b5757749e6848a491ebc731a91&amp;ItemId=60159&amp;ItemGuid=1bc7dd8f805641b2820e54da159b040d&amp;Data=24")</f>
        <v>https://sed.admsakhalin.ru/Docs/Citizen/_layouts/15/eos/edbtransfer.ashx?SiteId=84ddafa0031f409e9b1dd96f91351621&amp;WebId=b44a2e8f6bd940ffb8577ce52c7585e0&amp;ListId=fd8a59b5757749e6848a491ebc731a91&amp;ItemId=60159&amp;ItemGuid=1bc7dd8f805641b2820e54da159b040d&amp;Data=24</v>
      </c>
    </row>
    <row r="67" spans="1:7" x14ac:dyDescent="0.25">
      <c r="A67" t="s">
        <v>19</v>
      </c>
      <c r="B67" t="s">
        <v>82</v>
      </c>
      <c r="C67" t="s">
        <v>232</v>
      </c>
      <c r="D67" t="s">
        <v>56</v>
      </c>
      <c r="E67" t="s">
        <v>85</v>
      </c>
      <c r="F67" t="str">
        <f t="shared" si="0"/>
        <v>Обращения граждан МО Ногликский ГО</v>
      </c>
      <c r="G67" s="10" t="str">
        <f>HYPERLINK("https://sed.admsakhalin.ru/Docs/Citizen/_layouts/15/eos/edbtransfer.ashx?SiteId=84ddafa0031f409e9b1dd96f91351621&amp;WebId=b44a2e8f6bd940ffb8577ce52c7585e0&amp;ListId=fd8a59b5757749e6848a491ebc731a91&amp;ItemId=52461&amp;ItemGuid=524ef236f4484808a394554008cf09e1&amp;Data=24","https://sed.admsakhalin.ru/Docs/Citizen/_layouts/15/eos/edbtransfer.ashx?SiteId=84ddafa0031f409e9b1dd96f91351621&amp;WebId=b44a2e8f6bd940ffb8577ce52c7585e0&amp;ListId=fd8a59b5757749e6848a491ebc731a91&amp;ItemId=52461&amp;ItemGuid=524ef236f4484808a394554008cf09e1&amp;Data=24")</f>
        <v>https://sed.admsakhalin.ru/Docs/Citizen/_layouts/15/eos/edbtransfer.ashx?SiteId=84ddafa0031f409e9b1dd96f91351621&amp;WebId=b44a2e8f6bd940ffb8577ce52c7585e0&amp;ListId=fd8a59b5757749e6848a491ebc731a91&amp;ItemId=52461&amp;ItemGuid=524ef236f4484808a394554008cf09e1&amp;Data=24</v>
      </c>
    </row>
    <row r="68" spans="1:7" x14ac:dyDescent="0.25">
      <c r="A68" t="s">
        <v>19</v>
      </c>
      <c r="B68" t="s">
        <v>233</v>
      </c>
      <c r="C68" t="s">
        <v>234</v>
      </c>
      <c r="D68" t="s">
        <v>235</v>
      </c>
      <c r="E68" t="s">
        <v>70</v>
      </c>
      <c r="F68" t="str">
        <f t="shared" si="0"/>
        <v>Обращения граждан МО Ногликский ГО</v>
      </c>
      <c r="G68" s="10" t="str">
        <f>HYPERLINK("https://sed.admsakhalin.ru/Docs/Citizen/_layouts/15/eos/edbtransfer.ashx?SiteId=84ddafa0031f409e9b1dd96f91351621&amp;WebId=b44a2e8f6bd940ffb8577ce52c7585e0&amp;ListId=fd8a59b5757749e6848a491ebc731a91&amp;ItemId=52691&amp;ItemGuid=2498effcfc0c483182d0569c7328179d&amp;Data=24","https://sed.admsakhalin.ru/Docs/Citizen/_layouts/15/eos/edbtransfer.ashx?SiteId=84ddafa0031f409e9b1dd96f91351621&amp;WebId=b44a2e8f6bd940ffb8577ce52c7585e0&amp;ListId=fd8a59b5757749e6848a491ebc731a91&amp;ItemId=52691&amp;ItemGuid=2498effcfc0c483182d0569c7328179d&amp;Data=24")</f>
        <v>https://sed.admsakhalin.ru/Docs/Citizen/_layouts/15/eos/edbtransfer.ashx?SiteId=84ddafa0031f409e9b1dd96f91351621&amp;WebId=b44a2e8f6bd940ffb8577ce52c7585e0&amp;ListId=fd8a59b5757749e6848a491ebc731a91&amp;ItemId=52691&amp;ItemGuid=2498effcfc0c483182d0569c7328179d&amp;Data=24</v>
      </c>
    </row>
    <row r="69" spans="1:7" x14ac:dyDescent="0.25">
      <c r="A69" t="s">
        <v>19</v>
      </c>
      <c r="B69" t="s">
        <v>202</v>
      </c>
      <c r="C69" t="s">
        <v>236</v>
      </c>
      <c r="D69" t="s">
        <v>34</v>
      </c>
      <c r="E69" t="s">
        <v>237</v>
      </c>
      <c r="F69" t="str">
        <f t="shared" si="0"/>
        <v>Обращения граждан МО Ногликский ГО</v>
      </c>
      <c r="G69" s="10" t="str">
        <f>HYPERLINK("https://sed.admsakhalin.ru/Docs/Citizen/_layouts/15/eos/edbtransfer.ashx?SiteId=84ddafa0031f409e9b1dd96f91351621&amp;WebId=b44a2e8f6bd940ffb8577ce52c7585e0&amp;ListId=fd8a59b5757749e6848a491ebc731a91&amp;ItemId=57541&amp;ItemGuid=45ffc79d86054f9393045798acb10d2d&amp;Data=24","https://sed.admsakhalin.ru/Docs/Citizen/_layouts/15/eos/edbtransfer.ashx?SiteId=84ddafa0031f409e9b1dd96f91351621&amp;WebId=b44a2e8f6bd940ffb8577ce52c7585e0&amp;ListId=fd8a59b5757749e6848a491ebc731a91&amp;ItemId=57541&amp;ItemGuid=45ffc79d86054f9393045798acb10d2d&amp;Data=24")</f>
        <v>https://sed.admsakhalin.ru/Docs/Citizen/_layouts/15/eos/edbtransfer.ashx?SiteId=84ddafa0031f409e9b1dd96f91351621&amp;WebId=b44a2e8f6bd940ffb8577ce52c7585e0&amp;ListId=fd8a59b5757749e6848a491ebc731a91&amp;ItemId=57541&amp;ItemGuid=45ffc79d86054f9393045798acb10d2d&amp;Data=24</v>
      </c>
    </row>
    <row r="70" spans="1:7" x14ac:dyDescent="0.25">
      <c r="A70" t="s">
        <v>19</v>
      </c>
      <c r="B70" t="s">
        <v>75</v>
      </c>
      <c r="C70" t="s">
        <v>238</v>
      </c>
      <c r="D70" t="s">
        <v>45</v>
      </c>
      <c r="E70" t="s">
        <v>239</v>
      </c>
      <c r="F70" t="str">
        <f t="shared" si="0"/>
        <v>Обращения граждан МО Ногликский ГО</v>
      </c>
      <c r="G70" s="10" t="str">
        <f>HYPERLINK("https://sed.admsakhalin.ru/Docs/Citizen/_layouts/15/eos/edbtransfer.ashx?SiteId=84ddafa0031f409e9b1dd96f91351621&amp;WebId=b44a2e8f6bd940ffb8577ce52c7585e0&amp;ListId=fd8a59b5757749e6848a491ebc731a91&amp;ItemId=55373&amp;ItemGuid=5cf01b52fa1747a2849657d9a7e183b5&amp;Data=24","https://sed.admsakhalin.ru/Docs/Citizen/_layouts/15/eos/edbtransfer.ashx?SiteId=84ddafa0031f409e9b1dd96f91351621&amp;WebId=b44a2e8f6bd940ffb8577ce52c7585e0&amp;ListId=fd8a59b5757749e6848a491ebc731a91&amp;ItemId=55373&amp;ItemGuid=5cf01b52fa1747a2849657d9a7e183b5&amp;Data=24")</f>
        <v>https://sed.admsakhalin.ru/Docs/Citizen/_layouts/15/eos/edbtransfer.ashx?SiteId=84ddafa0031f409e9b1dd96f91351621&amp;WebId=b44a2e8f6bd940ffb8577ce52c7585e0&amp;ListId=fd8a59b5757749e6848a491ebc731a91&amp;ItemId=55373&amp;ItemGuid=5cf01b52fa1747a2849657d9a7e183b5&amp;Data=24</v>
      </c>
    </row>
    <row r="71" spans="1:7" x14ac:dyDescent="0.25">
      <c r="A71" t="s">
        <v>19</v>
      </c>
      <c r="B71" t="s">
        <v>32</v>
      </c>
      <c r="C71" t="s">
        <v>240</v>
      </c>
      <c r="D71" t="s">
        <v>241</v>
      </c>
      <c r="E71" t="s">
        <v>35</v>
      </c>
      <c r="F71" t="str">
        <f t="shared" si="0"/>
        <v>Обращения граждан МО Ногликский ГО</v>
      </c>
      <c r="G71" s="10" t="str">
        <f>HYPERLINK("https://sed.admsakhalin.ru/Docs/Citizen/_layouts/15/eos/edbtransfer.ashx?SiteId=84ddafa0031f409e9b1dd96f91351621&amp;WebId=b44a2e8f6bd940ffb8577ce52c7585e0&amp;ListId=fd8a59b5757749e6848a491ebc731a91&amp;ItemId=57018&amp;ItemGuid=bcd9507cc12d44c493065829d03ba7a6&amp;Data=24","https://sed.admsakhalin.ru/Docs/Citizen/_layouts/15/eos/edbtransfer.ashx?SiteId=84ddafa0031f409e9b1dd96f91351621&amp;WebId=b44a2e8f6bd940ffb8577ce52c7585e0&amp;ListId=fd8a59b5757749e6848a491ebc731a91&amp;ItemId=57018&amp;ItemGuid=bcd9507cc12d44c493065829d03ba7a6&amp;Data=24")</f>
        <v>https://sed.admsakhalin.ru/Docs/Citizen/_layouts/15/eos/edbtransfer.ashx?SiteId=84ddafa0031f409e9b1dd96f91351621&amp;WebId=b44a2e8f6bd940ffb8577ce52c7585e0&amp;ListId=fd8a59b5757749e6848a491ebc731a91&amp;ItemId=57018&amp;ItemGuid=bcd9507cc12d44c493065829d03ba7a6&amp;Data=24</v>
      </c>
    </row>
    <row r="72" spans="1:7" x14ac:dyDescent="0.25">
      <c r="A72" t="s">
        <v>19</v>
      </c>
      <c r="B72" t="s">
        <v>202</v>
      </c>
      <c r="C72" t="s">
        <v>242</v>
      </c>
      <c r="D72" t="s">
        <v>22</v>
      </c>
      <c r="E72" t="s">
        <v>243</v>
      </c>
      <c r="F72" t="str">
        <f t="shared" si="0"/>
        <v>Обращения граждан МО Ногликский ГО</v>
      </c>
      <c r="G72" s="10" t="str">
        <f>HYPERLINK("https://sed.admsakhalin.ru/Docs/Citizen/_layouts/15/eos/edbtransfer.ashx?SiteId=84ddafa0031f409e9b1dd96f91351621&amp;WebId=b44a2e8f6bd940ffb8577ce52c7585e0&amp;ListId=fd8a59b5757749e6848a491ebc731a91&amp;ItemId=60119&amp;ItemGuid=09dc1b130d6642c6a3af591e0bc83914&amp;Data=24","https://sed.admsakhalin.ru/Docs/Citizen/_layouts/15/eos/edbtransfer.ashx?SiteId=84ddafa0031f409e9b1dd96f91351621&amp;WebId=b44a2e8f6bd940ffb8577ce52c7585e0&amp;ListId=fd8a59b5757749e6848a491ebc731a91&amp;ItemId=60119&amp;ItemGuid=09dc1b130d6642c6a3af591e0bc83914&amp;Data=24")</f>
        <v>https://sed.admsakhalin.ru/Docs/Citizen/_layouts/15/eos/edbtransfer.ashx?SiteId=84ddafa0031f409e9b1dd96f91351621&amp;WebId=b44a2e8f6bd940ffb8577ce52c7585e0&amp;ListId=fd8a59b5757749e6848a491ebc731a91&amp;ItemId=60119&amp;ItemGuid=09dc1b130d6642c6a3af591e0bc83914&amp;Data=24</v>
      </c>
    </row>
    <row r="73" spans="1:7" x14ac:dyDescent="0.25">
      <c r="A73" t="s">
        <v>19</v>
      </c>
      <c r="B73" t="s">
        <v>93</v>
      </c>
      <c r="C73" t="s">
        <v>244</v>
      </c>
      <c r="D73" t="s">
        <v>183</v>
      </c>
      <c r="E73" t="s">
        <v>245</v>
      </c>
      <c r="F73" t="str">
        <f t="shared" si="0"/>
        <v>Обращения граждан МО Ногликский ГО</v>
      </c>
      <c r="G73" s="10" t="str">
        <f>HYPERLINK("https://sed.admsakhalin.ru/Docs/Citizen/_layouts/15/eos/edbtransfer.ashx?SiteId=84ddafa0031f409e9b1dd96f91351621&amp;WebId=b44a2e8f6bd940ffb8577ce52c7585e0&amp;ListId=fd8a59b5757749e6848a491ebc731a91&amp;ItemId=55796&amp;ItemGuid=ae870327097c4aada02a25c6123e42c2&amp;Data=24","https://sed.admsakhalin.ru/Docs/Citizen/_layouts/15/eos/edbtransfer.ashx?SiteId=84ddafa0031f409e9b1dd96f91351621&amp;WebId=b44a2e8f6bd940ffb8577ce52c7585e0&amp;ListId=fd8a59b5757749e6848a491ebc731a91&amp;ItemId=55796&amp;ItemGuid=ae870327097c4aada02a25c6123e42c2&amp;Data=24")</f>
        <v>https://sed.admsakhalin.ru/Docs/Citizen/_layouts/15/eos/edbtransfer.ashx?SiteId=84ddafa0031f409e9b1dd96f91351621&amp;WebId=b44a2e8f6bd940ffb8577ce52c7585e0&amp;ListId=fd8a59b5757749e6848a491ebc731a91&amp;ItemId=55796&amp;ItemGuid=ae870327097c4aada02a25c6123e42c2&amp;Data=24</v>
      </c>
    </row>
    <row r="74" spans="1:7" x14ac:dyDescent="0.25">
      <c r="A74" t="s">
        <v>19</v>
      </c>
      <c r="B74" t="s">
        <v>120</v>
      </c>
      <c r="C74" t="s">
        <v>246</v>
      </c>
      <c r="D74" t="s">
        <v>200</v>
      </c>
      <c r="E74" t="s">
        <v>247</v>
      </c>
      <c r="F74" t="str">
        <f t="shared" si="0"/>
        <v>Обращения граждан МО Ногликский ГО</v>
      </c>
      <c r="G74" s="10" t="str">
        <f>HYPERLINK("https://sed.admsakhalin.ru/Docs/Citizen/_layouts/15/eos/edbtransfer.ashx?SiteId=84ddafa0031f409e9b1dd96f91351621&amp;WebId=b44a2e8f6bd940ffb8577ce52c7585e0&amp;ListId=fd8a59b5757749e6848a491ebc731a91&amp;ItemId=58972&amp;ItemGuid=070ab23f659f4bf79d99239e9858381e&amp;Data=24","https://sed.admsakhalin.ru/Docs/Citizen/_layouts/15/eos/edbtransfer.ashx?SiteId=84ddafa0031f409e9b1dd96f91351621&amp;WebId=b44a2e8f6bd940ffb8577ce52c7585e0&amp;ListId=fd8a59b5757749e6848a491ebc731a91&amp;ItemId=58972&amp;ItemGuid=070ab23f659f4bf79d99239e9858381e&amp;Data=24")</f>
        <v>https://sed.admsakhalin.ru/Docs/Citizen/_layouts/15/eos/edbtransfer.ashx?SiteId=84ddafa0031f409e9b1dd96f91351621&amp;WebId=b44a2e8f6bd940ffb8577ce52c7585e0&amp;ListId=fd8a59b5757749e6848a491ebc731a91&amp;ItemId=58972&amp;ItemGuid=070ab23f659f4bf79d99239e9858381e&amp;Data=24</v>
      </c>
    </row>
    <row r="75" spans="1:7" x14ac:dyDescent="0.25">
      <c r="A75" t="s">
        <v>19</v>
      </c>
      <c r="B75" t="s">
        <v>167</v>
      </c>
      <c r="C75" t="s">
        <v>248</v>
      </c>
      <c r="D75" t="s">
        <v>192</v>
      </c>
      <c r="E75" t="s">
        <v>249</v>
      </c>
      <c r="F75" t="str">
        <f t="shared" si="0"/>
        <v>Обращения граждан МО Ногликский ГО</v>
      </c>
      <c r="G75" s="10" t="str">
        <f>HYPERLINK("https://sed.admsakhalin.ru/Docs/Citizen/_layouts/15/eos/edbtransfer.ashx?SiteId=84ddafa0031f409e9b1dd96f91351621&amp;WebId=b44a2e8f6bd940ffb8577ce52c7585e0&amp;ListId=fd8a59b5757749e6848a491ebc731a91&amp;ItemId=51895&amp;ItemGuid=0b8117fd46cd4ecbacd15a38a476c0a2&amp;Data=24","https://sed.admsakhalin.ru/Docs/Citizen/_layouts/15/eos/edbtransfer.ashx?SiteId=84ddafa0031f409e9b1dd96f91351621&amp;WebId=b44a2e8f6bd940ffb8577ce52c7585e0&amp;ListId=fd8a59b5757749e6848a491ebc731a91&amp;ItemId=51895&amp;ItemGuid=0b8117fd46cd4ecbacd15a38a476c0a2&amp;Data=24")</f>
        <v>https://sed.admsakhalin.ru/Docs/Citizen/_layouts/15/eos/edbtransfer.ashx?SiteId=84ddafa0031f409e9b1dd96f91351621&amp;WebId=b44a2e8f6bd940ffb8577ce52c7585e0&amp;ListId=fd8a59b5757749e6848a491ebc731a91&amp;ItemId=51895&amp;ItemGuid=0b8117fd46cd4ecbacd15a38a476c0a2&amp;Data=24</v>
      </c>
    </row>
    <row r="76" spans="1:7" x14ac:dyDescent="0.25">
      <c r="A76" t="s">
        <v>19</v>
      </c>
      <c r="B76" t="s">
        <v>250</v>
      </c>
      <c r="C76" t="s">
        <v>251</v>
      </c>
      <c r="D76" t="s">
        <v>252</v>
      </c>
      <c r="E76" t="s">
        <v>253</v>
      </c>
      <c r="F76" t="str">
        <f t="shared" si="0"/>
        <v>Обращения граждан МО Ногликский ГО</v>
      </c>
      <c r="G76" s="10" t="str">
        <f>HYPERLINK("https://sed.admsakhalin.ru/Docs/Citizen/_layouts/15/eos/edbtransfer.ashx?SiteId=84ddafa0031f409e9b1dd96f91351621&amp;WebId=b44a2e8f6bd940ffb8577ce52c7585e0&amp;ListId=fd8a59b5757749e6848a491ebc731a91&amp;ItemId=59681&amp;ItemGuid=14ebdede0dd448a7b35321de86c6c3a6&amp;Data=24","https://sed.admsakhalin.ru/Docs/Citizen/_layouts/15/eos/edbtransfer.ashx?SiteId=84ddafa0031f409e9b1dd96f91351621&amp;WebId=b44a2e8f6bd940ffb8577ce52c7585e0&amp;ListId=fd8a59b5757749e6848a491ebc731a91&amp;ItemId=59681&amp;ItemGuid=14ebdede0dd448a7b35321de86c6c3a6&amp;Data=24")</f>
        <v>https://sed.admsakhalin.ru/Docs/Citizen/_layouts/15/eos/edbtransfer.ashx?SiteId=84ddafa0031f409e9b1dd96f91351621&amp;WebId=b44a2e8f6bd940ffb8577ce52c7585e0&amp;ListId=fd8a59b5757749e6848a491ebc731a91&amp;ItemId=59681&amp;ItemGuid=14ebdede0dd448a7b35321de86c6c3a6&amp;Data=24</v>
      </c>
    </row>
    <row r="77" spans="1:7" x14ac:dyDescent="0.25">
      <c r="A77" t="s">
        <v>19</v>
      </c>
      <c r="B77" t="s">
        <v>50</v>
      </c>
      <c r="C77" t="s">
        <v>254</v>
      </c>
      <c r="D77" t="s">
        <v>59</v>
      </c>
      <c r="E77" t="s">
        <v>255</v>
      </c>
      <c r="F77" t="str">
        <f t="shared" si="0"/>
        <v>Обращения граждан МО Ногликский ГО</v>
      </c>
      <c r="G77" s="10" t="str">
        <f>HYPERLINK("https://sed.admsakhalin.ru/Docs/Citizen/_layouts/15/eos/edbtransfer.ashx?SiteId=84ddafa0031f409e9b1dd96f91351621&amp;WebId=b44a2e8f6bd940ffb8577ce52c7585e0&amp;ListId=fd8a59b5757749e6848a491ebc731a91&amp;ItemId=54899&amp;ItemGuid=e1b6cc086ce64bedb8b21e9e9dd0932b&amp;Data=24","https://sed.admsakhalin.ru/Docs/Citizen/_layouts/15/eos/edbtransfer.ashx?SiteId=84ddafa0031f409e9b1dd96f91351621&amp;WebId=b44a2e8f6bd940ffb8577ce52c7585e0&amp;ListId=fd8a59b5757749e6848a491ebc731a91&amp;ItemId=54899&amp;ItemGuid=e1b6cc086ce64bedb8b21e9e9dd0932b&amp;Data=24")</f>
        <v>https://sed.admsakhalin.ru/Docs/Citizen/_layouts/15/eos/edbtransfer.ashx?SiteId=84ddafa0031f409e9b1dd96f91351621&amp;WebId=b44a2e8f6bd940ffb8577ce52c7585e0&amp;ListId=fd8a59b5757749e6848a491ebc731a91&amp;ItemId=54899&amp;ItemGuid=e1b6cc086ce64bedb8b21e9e9dd0932b&amp;Data=24</v>
      </c>
    </row>
    <row r="78" spans="1:7" x14ac:dyDescent="0.25">
      <c r="A78" t="s">
        <v>19</v>
      </c>
      <c r="B78" t="s">
        <v>256</v>
      </c>
      <c r="C78" t="s">
        <v>257</v>
      </c>
      <c r="D78" t="s">
        <v>258</v>
      </c>
      <c r="E78" t="s">
        <v>259</v>
      </c>
      <c r="F78" t="str">
        <f t="shared" si="0"/>
        <v>Обращения граждан МО Ногликский ГО</v>
      </c>
      <c r="G78" s="10" t="str">
        <f>HYPERLINK("https://sed.admsakhalin.ru/Docs/Citizen/_layouts/15/eos/edbtransfer.ashx?SiteId=84ddafa0031f409e9b1dd96f91351621&amp;WebId=b44a2e8f6bd940ffb8577ce52c7585e0&amp;ListId=fd8a59b5757749e6848a491ebc731a91&amp;ItemId=56790&amp;ItemGuid=0b7bd1d9ee0e4e03b02c5d27a0cb5208&amp;Data=24","https://sed.admsakhalin.ru/Docs/Citizen/_layouts/15/eos/edbtransfer.ashx?SiteId=84ddafa0031f409e9b1dd96f91351621&amp;WebId=b44a2e8f6bd940ffb8577ce52c7585e0&amp;ListId=fd8a59b5757749e6848a491ebc731a91&amp;ItemId=56790&amp;ItemGuid=0b7bd1d9ee0e4e03b02c5d27a0cb5208&amp;Data=24")</f>
        <v>https://sed.admsakhalin.ru/Docs/Citizen/_layouts/15/eos/edbtransfer.ashx?SiteId=84ddafa0031f409e9b1dd96f91351621&amp;WebId=b44a2e8f6bd940ffb8577ce52c7585e0&amp;ListId=fd8a59b5757749e6848a491ebc731a91&amp;ItemId=56790&amp;ItemGuid=0b7bd1d9ee0e4e03b02c5d27a0cb5208&amp;Data=24</v>
      </c>
    </row>
    <row r="79" spans="1:7" x14ac:dyDescent="0.25">
      <c r="A79" t="s">
        <v>19</v>
      </c>
      <c r="B79" t="s">
        <v>260</v>
      </c>
      <c r="C79" t="s">
        <v>261</v>
      </c>
      <c r="D79" t="s">
        <v>262</v>
      </c>
      <c r="E79" t="s">
        <v>263</v>
      </c>
      <c r="F79" t="str">
        <f t="shared" si="0"/>
        <v>Обращения граждан МО Ногликский ГО</v>
      </c>
      <c r="G79" s="10" t="str">
        <f>HYPERLINK("https://sed.admsakhalin.ru/Docs/Citizen/_layouts/15/eos/edbtransfer.ashx?SiteId=84ddafa0031f409e9b1dd96f91351621&amp;WebId=b44a2e8f6bd940ffb8577ce52c7585e0&amp;ListId=fd8a59b5757749e6848a491ebc731a91&amp;ItemId=53905&amp;ItemGuid=0818fa649db14aeea1b61e3d82f2bc51&amp;Data=24","https://sed.admsakhalin.ru/Docs/Citizen/_layouts/15/eos/edbtransfer.ashx?SiteId=84ddafa0031f409e9b1dd96f91351621&amp;WebId=b44a2e8f6bd940ffb8577ce52c7585e0&amp;ListId=fd8a59b5757749e6848a491ebc731a91&amp;ItemId=53905&amp;ItemGuid=0818fa649db14aeea1b61e3d82f2bc51&amp;Data=24")</f>
        <v>https://sed.admsakhalin.ru/Docs/Citizen/_layouts/15/eos/edbtransfer.ashx?SiteId=84ddafa0031f409e9b1dd96f91351621&amp;WebId=b44a2e8f6bd940ffb8577ce52c7585e0&amp;ListId=fd8a59b5757749e6848a491ebc731a91&amp;ItemId=53905&amp;ItemGuid=0818fa649db14aeea1b61e3d82f2bc51&amp;Data=24</v>
      </c>
    </row>
    <row r="80" spans="1:7" x14ac:dyDescent="0.25">
      <c r="A80" t="s">
        <v>19</v>
      </c>
      <c r="B80" t="s">
        <v>60</v>
      </c>
      <c r="C80" t="s">
        <v>264</v>
      </c>
      <c r="D80" t="s">
        <v>59</v>
      </c>
      <c r="E80" t="s">
        <v>265</v>
      </c>
      <c r="F80" t="str">
        <f t="shared" si="0"/>
        <v>Обращения граждан МО Ногликский ГО</v>
      </c>
      <c r="G80" s="10" t="str">
        <f>HYPERLINK("https://sed.admsakhalin.ru/Docs/Citizen/_layouts/15/eos/edbtransfer.ashx?SiteId=84ddafa0031f409e9b1dd96f91351621&amp;WebId=b44a2e8f6bd940ffb8577ce52c7585e0&amp;ListId=fd8a59b5757749e6848a491ebc731a91&amp;ItemId=54891&amp;ItemGuid=4f71b06930424615a18763777285ced9&amp;Data=24","https://sed.admsakhalin.ru/Docs/Citizen/_layouts/15/eos/edbtransfer.ashx?SiteId=84ddafa0031f409e9b1dd96f91351621&amp;WebId=b44a2e8f6bd940ffb8577ce52c7585e0&amp;ListId=fd8a59b5757749e6848a491ebc731a91&amp;ItemId=54891&amp;ItemGuid=4f71b06930424615a18763777285ced9&amp;Data=24")</f>
        <v>https://sed.admsakhalin.ru/Docs/Citizen/_layouts/15/eos/edbtransfer.ashx?SiteId=84ddafa0031f409e9b1dd96f91351621&amp;WebId=b44a2e8f6bd940ffb8577ce52c7585e0&amp;ListId=fd8a59b5757749e6848a491ebc731a91&amp;ItemId=54891&amp;ItemGuid=4f71b06930424615a18763777285ced9&amp;Data=24</v>
      </c>
    </row>
    <row r="81" spans="1:7" x14ac:dyDescent="0.25">
      <c r="A81" t="s">
        <v>19</v>
      </c>
      <c r="B81" t="s">
        <v>32</v>
      </c>
      <c r="C81" t="s">
        <v>266</v>
      </c>
      <c r="D81" t="s">
        <v>241</v>
      </c>
      <c r="E81" t="s">
        <v>35</v>
      </c>
      <c r="F81" t="str">
        <f t="shared" si="0"/>
        <v>Обращения граждан МО Ногликский ГО</v>
      </c>
      <c r="G81" s="10" t="str">
        <f>HYPERLINK("https://sed.admsakhalin.ru/Docs/Citizen/_layouts/15/eos/edbtransfer.ashx?SiteId=84ddafa0031f409e9b1dd96f91351621&amp;WebId=b44a2e8f6bd940ffb8577ce52c7585e0&amp;ListId=fd8a59b5757749e6848a491ebc731a91&amp;ItemId=57011&amp;ItemGuid=2350f7ec4738450a89fc63ad3c8cc466&amp;Data=24","https://sed.admsakhalin.ru/Docs/Citizen/_layouts/15/eos/edbtransfer.ashx?SiteId=84ddafa0031f409e9b1dd96f91351621&amp;WebId=b44a2e8f6bd940ffb8577ce52c7585e0&amp;ListId=fd8a59b5757749e6848a491ebc731a91&amp;ItemId=57011&amp;ItemGuid=2350f7ec4738450a89fc63ad3c8cc466&amp;Data=24")</f>
        <v>https://sed.admsakhalin.ru/Docs/Citizen/_layouts/15/eos/edbtransfer.ashx?SiteId=84ddafa0031f409e9b1dd96f91351621&amp;WebId=b44a2e8f6bd940ffb8577ce52c7585e0&amp;ListId=fd8a59b5757749e6848a491ebc731a91&amp;ItemId=57011&amp;ItemGuid=2350f7ec4738450a89fc63ad3c8cc466&amp;Data=24</v>
      </c>
    </row>
    <row r="82" spans="1:7" x14ac:dyDescent="0.25">
      <c r="A82" t="s">
        <v>19</v>
      </c>
      <c r="B82" t="s">
        <v>136</v>
      </c>
      <c r="C82" t="s">
        <v>267</v>
      </c>
      <c r="D82" t="s">
        <v>268</v>
      </c>
      <c r="E82" t="s">
        <v>269</v>
      </c>
      <c r="F82" t="str">
        <f t="shared" si="0"/>
        <v>Обращения граждан МО Ногликский ГО</v>
      </c>
      <c r="G82" s="10" t="str">
        <f>HYPERLINK("https://sed.admsakhalin.ru/Docs/Citizen/_layouts/15/eos/edbtransfer.ashx?SiteId=84ddafa0031f409e9b1dd96f91351621&amp;WebId=b44a2e8f6bd940ffb8577ce52c7585e0&amp;ListId=fd8a59b5757749e6848a491ebc731a91&amp;ItemId=56690&amp;ItemGuid=906ed5739846490495351dac4b31c22a&amp;Data=24","https://sed.admsakhalin.ru/Docs/Citizen/_layouts/15/eos/edbtransfer.ashx?SiteId=84ddafa0031f409e9b1dd96f91351621&amp;WebId=b44a2e8f6bd940ffb8577ce52c7585e0&amp;ListId=fd8a59b5757749e6848a491ebc731a91&amp;ItemId=56690&amp;ItemGuid=906ed5739846490495351dac4b31c22a&amp;Data=24")</f>
        <v>https://sed.admsakhalin.ru/Docs/Citizen/_layouts/15/eos/edbtransfer.ashx?SiteId=84ddafa0031f409e9b1dd96f91351621&amp;WebId=b44a2e8f6bd940ffb8577ce52c7585e0&amp;ListId=fd8a59b5757749e6848a491ebc731a91&amp;ItemId=56690&amp;ItemGuid=906ed5739846490495351dac4b31c22a&amp;Data=24</v>
      </c>
    </row>
    <row r="83" spans="1:7" x14ac:dyDescent="0.25">
      <c r="A83" t="s">
        <v>19</v>
      </c>
      <c r="B83" t="s">
        <v>40</v>
      </c>
      <c r="C83" t="s">
        <v>270</v>
      </c>
      <c r="D83" t="s">
        <v>271</v>
      </c>
      <c r="E83" t="s">
        <v>272</v>
      </c>
      <c r="F83" t="str">
        <f t="shared" si="0"/>
        <v>Обращения граждан МО Ногликский ГО</v>
      </c>
      <c r="G83" s="10" t="str">
        <f>HYPERLINK("https://sed.admsakhalin.ru/Docs/Citizen/_layouts/15/eos/edbtransfer.ashx?SiteId=84ddafa0031f409e9b1dd96f91351621&amp;WebId=b44a2e8f6bd940ffb8577ce52c7585e0&amp;ListId=fd8a59b5757749e6848a491ebc731a91&amp;ItemId=58760&amp;ItemGuid=83c739eaa82d4830b6656481ffa7a30f&amp;Data=24","https://sed.admsakhalin.ru/Docs/Citizen/_layouts/15/eos/edbtransfer.ashx?SiteId=84ddafa0031f409e9b1dd96f91351621&amp;WebId=b44a2e8f6bd940ffb8577ce52c7585e0&amp;ListId=fd8a59b5757749e6848a491ebc731a91&amp;ItemId=58760&amp;ItemGuid=83c739eaa82d4830b6656481ffa7a30f&amp;Data=24")</f>
        <v>https://sed.admsakhalin.ru/Docs/Citizen/_layouts/15/eos/edbtransfer.ashx?SiteId=84ddafa0031f409e9b1dd96f91351621&amp;WebId=b44a2e8f6bd940ffb8577ce52c7585e0&amp;ListId=fd8a59b5757749e6848a491ebc731a91&amp;ItemId=58760&amp;ItemGuid=83c739eaa82d4830b6656481ffa7a30f&amp;Data=24</v>
      </c>
    </row>
    <row r="84" spans="1:7" x14ac:dyDescent="0.25">
      <c r="A84" t="s">
        <v>19</v>
      </c>
      <c r="B84" t="s">
        <v>273</v>
      </c>
      <c r="C84" t="s">
        <v>274</v>
      </c>
      <c r="D84" t="s">
        <v>241</v>
      </c>
      <c r="E84" t="s">
        <v>275</v>
      </c>
      <c r="F84" t="str">
        <f t="shared" si="0"/>
        <v>Обращения граждан МО Ногликский ГО</v>
      </c>
      <c r="G84" s="10" t="str">
        <f>HYPERLINK("https://sed.admsakhalin.ru/Docs/Citizen/_layouts/15/eos/edbtransfer.ashx?SiteId=84ddafa0031f409e9b1dd96f91351621&amp;WebId=b44a2e8f6bd940ffb8577ce52c7585e0&amp;ListId=fd8a59b5757749e6848a491ebc731a91&amp;ItemId=57002&amp;ItemGuid=9ffa1d873a094014a80d1da961665d5f&amp;Data=24","https://sed.admsakhalin.ru/Docs/Citizen/_layouts/15/eos/edbtransfer.ashx?SiteId=84ddafa0031f409e9b1dd96f91351621&amp;WebId=b44a2e8f6bd940ffb8577ce52c7585e0&amp;ListId=fd8a59b5757749e6848a491ebc731a91&amp;ItemId=57002&amp;ItemGuid=9ffa1d873a094014a80d1da961665d5f&amp;Data=24")</f>
        <v>https://sed.admsakhalin.ru/Docs/Citizen/_layouts/15/eos/edbtransfer.ashx?SiteId=84ddafa0031f409e9b1dd96f91351621&amp;WebId=b44a2e8f6bd940ffb8577ce52c7585e0&amp;ListId=fd8a59b5757749e6848a491ebc731a91&amp;ItemId=57002&amp;ItemGuid=9ffa1d873a094014a80d1da961665d5f&amp;Data=24</v>
      </c>
    </row>
    <row r="85" spans="1:7" x14ac:dyDescent="0.25">
      <c r="A85" t="s">
        <v>19</v>
      </c>
      <c r="B85" t="s">
        <v>202</v>
      </c>
      <c r="C85" t="s">
        <v>276</v>
      </c>
      <c r="D85" t="s">
        <v>277</v>
      </c>
      <c r="E85" t="s">
        <v>278</v>
      </c>
      <c r="F85" t="str">
        <f t="shared" si="0"/>
        <v>Обращения граждан МО Ногликский ГО</v>
      </c>
      <c r="G85" s="10" t="str">
        <f>HYPERLINK("https://sed.admsakhalin.ru/Docs/Citizen/_layouts/15/eos/edbtransfer.ashx?SiteId=84ddafa0031f409e9b1dd96f91351621&amp;WebId=b44a2e8f6bd940ffb8577ce52c7585e0&amp;ListId=fd8a59b5757749e6848a491ebc731a91&amp;ItemId=58363&amp;ItemGuid=f644c5ea9f374d61ac731cfd4f725915&amp;Data=24","https://sed.admsakhalin.ru/Docs/Citizen/_layouts/15/eos/edbtransfer.ashx?SiteId=84ddafa0031f409e9b1dd96f91351621&amp;WebId=b44a2e8f6bd940ffb8577ce52c7585e0&amp;ListId=fd8a59b5757749e6848a491ebc731a91&amp;ItemId=58363&amp;ItemGuid=f644c5ea9f374d61ac731cfd4f725915&amp;Data=24")</f>
        <v>https://sed.admsakhalin.ru/Docs/Citizen/_layouts/15/eos/edbtransfer.ashx?SiteId=84ddafa0031f409e9b1dd96f91351621&amp;WebId=b44a2e8f6bd940ffb8577ce52c7585e0&amp;ListId=fd8a59b5757749e6848a491ebc731a91&amp;ItemId=58363&amp;ItemGuid=f644c5ea9f374d61ac731cfd4f725915&amp;Data=24</v>
      </c>
    </row>
    <row r="86" spans="1:7" x14ac:dyDescent="0.25">
      <c r="A86" t="s">
        <v>19</v>
      </c>
      <c r="B86" t="s">
        <v>126</v>
      </c>
      <c r="C86" t="s">
        <v>279</v>
      </c>
      <c r="D86" t="s">
        <v>30</v>
      </c>
      <c r="E86" t="s">
        <v>280</v>
      </c>
      <c r="F86" t="str">
        <f t="shared" si="0"/>
        <v>Обращения граждан МО Ногликский ГО</v>
      </c>
      <c r="G86" s="10" t="str">
        <f>HYPERLINK("https://sed.admsakhalin.ru/Docs/Citizen/_layouts/15/eos/edbtransfer.ashx?SiteId=84ddafa0031f409e9b1dd96f91351621&amp;WebId=b44a2e8f6bd940ffb8577ce52c7585e0&amp;ListId=fd8a59b5757749e6848a491ebc731a91&amp;ItemId=58618&amp;ItemGuid=63f0792034e843948f871c9831087f38&amp;Data=24","https://sed.admsakhalin.ru/Docs/Citizen/_layouts/15/eos/edbtransfer.ashx?SiteId=84ddafa0031f409e9b1dd96f91351621&amp;WebId=b44a2e8f6bd940ffb8577ce52c7585e0&amp;ListId=fd8a59b5757749e6848a491ebc731a91&amp;ItemId=58618&amp;ItemGuid=63f0792034e843948f871c9831087f38&amp;Data=24")</f>
        <v>https://sed.admsakhalin.ru/Docs/Citizen/_layouts/15/eos/edbtransfer.ashx?SiteId=84ddafa0031f409e9b1dd96f91351621&amp;WebId=b44a2e8f6bd940ffb8577ce52c7585e0&amp;ListId=fd8a59b5757749e6848a491ebc731a91&amp;ItemId=58618&amp;ItemGuid=63f0792034e843948f871c9831087f38&amp;Data=24</v>
      </c>
    </row>
    <row r="87" spans="1:7" x14ac:dyDescent="0.25">
      <c r="A87" t="s">
        <v>19</v>
      </c>
      <c r="B87" t="s">
        <v>32</v>
      </c>
      <c r="C87" t="s">
        <v>281</v>
      </c>
      <c r="D87" t="s">
        <v>282</v>
      </c>
      <c r="E87" t="s">
        <v>283</v>
      </c>
      <c r="F87" t="str">
        <f t="shared" si="0"/>
        <v>Обращения граждан МО Ногликский ГО</v>
      </c>
      <c r="G87" s="10" t="str">
        <f>HYPERLINK("https://sed.admsakhalin.ru/Docs/Citizen/_layouts/15/eos/edbtransfer.ashx?SiteId=84ddafa0031f409e9b1dd96f91351621&amp;WebId=b44a2e8f6bd940ffb8577ce52c7585e0&amp;ListId=fd8a59b5757749e6848a491ebc731a91&amp;ItemId=58348&amp;ItemGuid=be00c6c1d4ee4cc4a1421a9b020187cb&amp;Data=24","https://sed.admsakhalin.ru/Docs/Citizen/_layouts/15/eos/edbtransfer.ashx?SiteId=84ddafa0031f409e9b1dd96f91351621&amp;WebId=b44a2e8f6bd940ffb8577ce52c7585e0&amp;ListId=fd8a59b5757749e6848a491ebc731a91&amp;ItemId=58348&amp;ItemGuid=be00c6c1d4ee4cc4a1421a9b020187cb&amp;Data=24")</f>
        <v>https://sed.admsakhalin.ru/Docs/Citizen/_layouts/15/eos/edbtransfer.ashx?SiteId=84ddafa0031f409e9b1dd96f91351621&amp;WebId=b44a2e8f6bd940ffb8577ce52c7585e0&amp;ListId=fd8a59b5757749e6848a491ebc731a91&amp;ItemId=58348&amp;ItemGuid=be00c6c1d4ee4cc4a1421a9b020187cb&amp;Data=24</v>
      </c>
    </row>
    <row r="88" spans="1:7" x14ac:dyDescent="0.25">
      <c r="A88" t="s">
        <v>19</v>
      </c>
      <c r="B88" t="s">
        <v>284</v>
      </c>
      <c r="C88" t="s">
        <v>285</v>
      </c>
      <c r="D88" t="s">
        <v>286</v>
      </c>
      <c r="E88" t="s">
        <v>287</v>
      </c>
      <c r="F88" t="str">
        <f t="shared" si="0"/>
        <v>Обращения граждан МО Ногликский ГО</v>
      </c>
      <c r="G88" s="10" t="str">
        <f>HYPERLINK("https://sed.admsakhalin.ru/Docs/Citizen/_layouts/15/eos/edbtransfer.ashx?SiteId=84ddafa0031f409e9b1dd96f91351621&amp;WebId=b44a2e8f6bd940ffb8577ce52c7585e0&amp;ListId=fd8a59b5757749e6848a491ebc731a91&amp;ItemId=54311&amp;ItemGuid=0d0ad3ccc6124c9cab47697ee7f325f4&amp;Data=24","https://sed.admsakhalin.ru/Docs/Citizen/_layouts/15/eos/edbtransfer.ashx?SiteId=84ddafa0031f409e9b1dd96f91351621&amp;WebId=b44a2e8f6bd940ffb8577ce52c7585e0&amp;ListId=fd8a59b5757749e6848a491ebc731a91&amp;ItemId=54311&amp;ItemGuid=0d0ad3ccc6124c9cab47697ee7f325f4&amp;Data=24")</f>
        <v>https://sed.admsakhalin.ru/Docs/Citizen/_layouts/15/eos/edbtransfer.ashx?SiteId=84ddafa0031f409e9b1dd96f91351621&amp;WebId=b44a2e8f6bd940ffb8577ce52c7585e0&amp;ListId=fd8a59b5757749e6848a491ebc731a91&amp;ItemId=54311&amp;ItemGuid=0d0ad3ccc6124c9cab47697ee7f325f4&amp;Data=24</v>
      </c>
    </row>
    <row r="89" spans="1:7" x14ac:dyDescent="0.25">
      <c r="A89" t="s">
        <v>19</v>
      </c>
      <c r="B89" t="s">
        <v>120</v>
      </c>
      <c r="C89" t="s">
        <v>288</v>
      </c>
      <c r="D89" t="s">
        <v>289</v>
      </c>
      <c r="E89" t="s">
        <v>290</v>
      </c>
      <c r="F89" t="str">
        <f t="shared" si="0"/>
        <v>Обращения граждан МО Ногликский ГО</v>
      </c>
      <c r="G89" s="10" t="str">
        <f>HYPERLINK("https://sed.admsakhalin.ru/Docs/Citizen/_layouts/15/eos/edbtransfer.ashx?SiteId=84ddafa0031f409e9b1dd96f91351621&amp;WebId=b44a2e8f6bd940ffb8577ce52c7585e0&amp;ListId=fd8a59b5757749e6848a491ebc731a91&amp;ItemId=59476&amp;ItemGuid=058423a905b9434198b419163ca3e1b1&amp;Data=24","https://sed.admsakhalin.ru/Docs/Citizen/_layouts/15/eos/edbtransfer.ashx?SiteId=84ddafa0031f409e9b1dd96f91351621&amp;WebId=b44a2e8f6bd940ffb8577ce52c7585e0&amp;ListId=fd8a59b5757749e6848a491ebc731a91&amp;ItemId=59476&amp;ItemGuid=058423a905b9434198b419163ca3e1b1&amp;Data=24")</f>
        <v>https://sed.admsakhalin.ru/Docs/Citizen/_layouts/15/eos/edbtransfer.ashx?SiteId=84ddafa0031f409e9b1dd96f91351621&amp;WebId=b44a2e8f6bd940ffb8577ce52c7585e0&amp;ListId=fd8a59b5757749e6848a491ebc731a91&amp;ItemId=59476&amp;ItemGuid=058423a905b9434198b419163ca3e1b1&amp;Data=24</v>
      </c>
    </row>
    <row r="90" spans="1:7" x14ac:dyDescent="0.25">
      <c r="A90" t="s">
        <v>19</v>
      </c>
      <c r="B90" t="s">
        <v>32</v>
      </c>
      <c r="C90" t="s">
        <v>291</v>
      </c>
      <c r="D90" t="s">
        <v>192</v>
      </c>
      <c r="E90" t="s">
        <v>35</v>
      </c>
      <c r="F90" t="str">
        <f t="shared" si="0"/>
        <v>Обращения граждан МО Ногликский ГО</v>
      </c>
      <c r="G90" s="10" t="str">
        <f>HYPERLINK("https://sed.admsakhalin.ru/Docs/Citizen/_layouts/15/eos/edbtransfer.ashx?SiteId=84ddafa0031f409e9b1dd96f91351621&amp;WebId=b44a2e8f6bd940ffb8577ce52c7585e0&amp;ListId=fd8a59b5757749e6848a491ebc731a91&amp;ItemId=51912&amp;ItemGuid=d66c462947654d5da3876aed656c8d73&amp;Data=24","https://sed.admsakhalin.ru/Docs/Citizen/_layouts/15/eos/edbtransfer.ashx?SiteId=84ddafa0031f409e9b1dd96f91351621&amp;WebId=b44a2e8f6bd940ffb8577ce52c7585e0&amp;ListId=fd8a59b5757749e6848a491ebc731a91&amp;ItemId=51912&amp;ItemGuid=d66c462947654d5da3876aed656c8d73&amp;Data=24")</f>
        <v>https://sed.admsakhalin.ru/Docs/Citizen/_layouts/15/eos/edbtransfer.ashx?SiteId=84ddafa0031f409e9b1dd96f91351621&amp;WebId=b44a2e8f6bd940ffb8577ce52c7585e0&amp;ListId=fd8a59b5757749e6848a491ebc731a91&amp;ItemId=51912&amp;ItemGuid=d66c462947654d5da3876aed656c8d73&amp;Data=24</v>
      </c>
    </row>
    <row r="91" spans="1:7" x14ac:dyDescent="0.25">
      <c r="A91" t="s">
        <v>19</v>
      </c>
      <c r="B91" t="s">
        <v>32</v>
      </c>
      <c r="C91" t="s">
        <v>292</v>
      </c>
      <c r="D91" t="s">
        <v>293</v>
      </c>
      <c r="E91" t="s">
        <v>294</v>
      </c>
      <c r="F91" t="str">
        <f t="shared" si="0"/>
        <v>Обращения граждан МО Ногликский ГО</v>
      </c>
      <c r="G91" s="10" t="str">
        <f>HYPERLINK("https://sed.admsakhalin.ru/Docs/Citizen/_layouts/15/eos/edbtransfer.ashx?SiteId=84ddafa0031f409e9b1dd96f91351621&amp;WebId=b44a2e8f6bd940ffb8577ce52c7585e0&amp;ListId=fd8a59b5757749e6848a491ebc731a91&amp;ItemId=54112&amp;ItemGuid=5812709e918a483f878611d9ef65eb4b&amp;Data=24","https://sed.admsakhalin.ru/Docs/Citizen/_layouts/15/eos/edbtransfer.ashx?SiteId=84ddafa0031f409e9b1dd96f91351621&amp;WebId=b44a2e8f6bd940ffb8577ce52c7585e0&amp;ListId=fd8a59b5757749e6848a491ebc731a91&amp;ItemId=54112&amp;ItemGuid=5812709e918a483f878611d9ef65eb4b&amp;Data=24")</f>
        <v>https://sed.admsakhalin.ru/Docs/Citizen/_layouts/15/eos/edbtransfer.ashx?SiteId=84ddafa0031f409e9b1dd96f91351621&amp;WebId=b44a2e8f6bd940ffb8577ce52c7585e0&amp;ListId=fd8a59b5757749e6848a491ebc731a91&amp;ItemId=54112&amp;ItemGuid=5812709e918a483f878611d9ef65eb4b&amp;Data=24</v>
      </c>
    </row>
    <row r="92" spans="1:7" x14ac:dyDescent="0.25">
      <c r="A92" t="s">
        <v>19</v>
      </c>
      <c r="B92" t="s">
        <v>295</v>
      </c>
      <c r="C92" t="s">
        <v>296</v>
      </c>
      <c r="D92" t="s">
        <v>297</v>
      </c>
      <c r="E92" t="s">
        <v>298</v>
      </c>
      <c r="F92" t="str">
        <f t="shared" si="0"/>
        <v>Обращения граждан МО Ногликский ГО</v>
      </c>
      <c r="G92" s="10" t="str">
        <f>HYPERLINK("https://sed.admsakhalin.ru/Docs/Citizen/_layouts/15/eos/edbtransfer.ashx?SiteId=84ddafa0031f409e9b1dd96f91351621&amp;WebId=b44a2e8f6bd940ffb8577ce52c7585e0&amp;ListId=fd8a59b5757749e6848a491ebc731a91&amp;ItemId=59807&amp;ItemGuid=0ecce29fa5784884afa66bae12de944f&amp;Data=24","https://sed.admsakhalin.ru/Docs/Citizen/_layouts/15/eos/edbtransfer.ashx?SiteId=84ddafa0031f409e9b1dd96f91351621&amp;WebId=b44a2e8f6bd940ffb8577ce52c7585e0&amp;ListId=fd8a59b5757749e6848a491ebc731a91&amp;ItemId=59807&amp;ItemGuid=0ecce29fa5784884afa66bae12de944f&amp;Data=24")</f>
        <v>https://sed.admsakhalin.ru/Docs/Citizen/_layouts/15/eos/edbtransfer.ashx?SiteId=84ddafa0031f409e9b1dd96f91351621&amp;WebId=b44a2e8f6bd940ffb8577ce52c7585e0&amp;ListId=fd8a59b5757749e6848a491ebc731a91&amp;ItemId=59807&amp;ItemGuid=0ecce29fa5784884afa66bae12de944f&amp;Data=24</v>
      </c>
    </row>
    <row r="93" spans="1:7" x14ac:dyDescent="0.25">
      <c r="A93" t="s">
        <v>19</v>
      </c>
      <c r="B93" t="s">
        <v>50</v>
      </c>
      <c r="C93" t="s">
        <v>299</v>
      </c>
      <c r="D93" t="s">
        <v>300</v>
      </c>
      <c r="E93" t="s">
        <v>301</v>
      </c>
      <c r="F93" t="str">
        <f t="shared" si="0"/>
        <v>Обращения граждан МО Ногликский ГО</v>
      </c>
      <c r="G93" s="10" t="str">
        <f>HYPERLINK("https://sed.admsakhalin.ru/Docs/Citizen/_layouts/15/eos/edbtransfer.ashx?SiteId=84ddafa0031f409e9b1dd96f91351621&amp;WebId=b44a2e8f6bd940ffb8577ce52c7585e0&amp;ListId=fd8a59b5757749e6848a491ebc731a91&amp;ItemId=52962&amp;ItemGuid=b9a7a7010d1d4dbc9d6b10f215843c35&amp;Data=24","https://sed.admsakhalin.ru/Docs/Citizen/_layouts/15/eos/edbtransfer.ashx?SiteId=84ddafa0031f409e9b1dd96f91351621&amp;WebId=b44a2e8f6bd940ffb8577ce52c7585e0&amp;ListId=fd8a59b5757749e6848a491ebc731a91&amp;ItemId=52962&amp;ItemGuid=b9a7a7010d1d4dbc9d6b10f215843c35&amp;Data=24")</f>
        <v>https://sed.admsakhalin.ru/Docs/Citizen/_layouts/15/eos/edbtransfer.ashx?SiteId=84ddafa0031f409e9b1dd96f91351621&amp;WebId=b44a2e8f6bd940ffb8577ce52c7585e0&amp;ListId=fd8a59b5757749e6848a491ebc731a91&amp;ItemId=52962&amp;ItemGuid=b9a7a7010d1d4dbc9d6b10f215843c35&amp;Data=24</v>
      </c>
    </row>
    <row r="94" spans="1:7" x14ac:dyDescent="0.25">
      <c r="A94" t="s">
        <v>19</v>
      </c>
      <c r="B94" t="s">
        <v>302</v>
      </c>
      <c r="C94" t="s">
        <v>303</v>
      </c>
      <c r="D94" t="s">
        <v>304</v>
      </c>
      <c r="E94" t="s">
        <v>305</v>
      </c>
      <c r="F94" t="str">
        <f t="shared" si="0"/>
        <v>Обращения граждан МО Ногликский ГО</v>
      </c>
      <c r="G94" s="10" t="str">
        <f>HYPERLINK("https://sed.admsakhalin.ru/Docs/Citizen/_layouts/15/eos/edbtransfer.ashx?SiteId=84ddafa0031f409e9b1dd96f91351621&amp;WebId=b44a2e8f6bd940ffb8577ce52c7585e0&amp;ListId=fd8a59b5757749e6848a491ebc731a91&amp;ItemId=53229&amp;ItemGuid=ca8889f87a604f058bba10dff0f6a53b&amp;Data=24","https://sed.admsakhalin.ru/Docs/Citizen/_layouts/15/eos/edbtransfer.ashx?SiteId=84ddafa0031f409e9b1dd96f91351621&amp;WebId=b44a2e8f6bd940ffb8577ce52c7585e0&amp;ListId=fd8a59b5757749e6848a491ebc731a91&amp;ItemId=53229&amp;ItemGuid=ca8889f87a604f058bba10dff0f6a53b&amp;Data=24")</f>
        <v>https://sed.admsakhalin.ru/Docs/Citizen/_layouts/15/eos/edbtransfer.ashx?SiteId=84ddafa0031f409e9b1dd96f91351621&amp;WebId=b44a2e8f6bd940ffb8577ce52c7585e0&amp;ListId=fd8a59b5757749e6848a491ebc731a91&amp;ItemId=53229&amp;ItemGuid=ca8889f87a604f058bba10dff0f6a53b&amp;Data=24</v>
      </c>
    </row>
    <row r="95" spans="1:7" x14ac:dyDescent="0.25">
      <c r="A95" t="s">
        <v>19</v>
      </c>
      <c r="B95" t="s">
        <v>82</v>
      </c>
      <c r="C95" t="s">
        <v>306</v>
      </c>
      <c r="D95" t="s">
        <v>307</v>
      </c>
      <c r="E95" t="s">
        <v>308</v>
      </c>
      <c r="F95" t="str">
        <f t="shared" si="0"/>
        <v>Обращения граждан МО Ногликский ГО</v>
      </c>
      <c r="G95" s="10" t="str">
        <f>HYPERLINK("https://sed.admsakhalin.ru/Docs/Citizen/_layouts/15/eos/edbtransfer.ashx?SiteId=84ddafa0031f409e9b1dd96f91351621&amp;WebId=b44a2e8f6bd940ffb8577ce52c7585e0&amp;ListId=fd8a59b5757749e6848a491ebc731a91&amp;ItemId=53351&amp;ItemGuid=74c778617f464acbb86a0c14ab866a32&amp;Data=24","https://sed.admsakhalin.ru/Docs/Citizen/_layouts/15/eos/edbtransfer.ashx?SiteId=84ddafa0031f409e9b1dd96f91351621&amp;WebId=b44a2e8f6bd940ffb8577ce52c7585e0&amp;ListId=fd8a59b5757749e6848a491ebc731a91&amp;ItemId=53351&amp;ItemGuid=74c778617f464acbb86a0c14ab866a32&amp;Data=24")</f>
        <v>https://sed.admsakhalin.ru/Docs/Citizen/_layouts/15/eos/edbtransfer.ashx?SiteId=84ddafa0031f409e9b1dd96f91351621&amp;WebId=b44a2e8f6bd940ffb8577ce52c7585e0&amp;ListId=fd8a59b5757749e6848a491ebc731a91&amp;ItemId=53351&amp;ItemGuid=74c778617f464acbb86a0c14ab866a32&amp;Data=24</v>
      </c>
    </row>
    <row r="96" spans="1:7" x14ac:dyDescent="0.25">
      <c r="A96" t="s">
        <v>19</v>
      </c>
      <c r="B96" t="s">
        <v>309</v>
      </c>
      <c r="C96" t="s">
        <v>310</v>
      </c>
      <c r="D96" t="s">
        <v>311</v>
      </c>
      <c r="E96" t="s">
        <v>312</v>
      </c>
      <c r="F96" t="str">
        <f t="shared" si="0"/>
        <v>Обращения граждан МО Ногликский ГО</v>
      </c>
      <c r="G96" s="10" t="str">
        <f>HYPERLINK("https://sed.admsakhalin.ru/Docs/Citizen/_layouts/15/eos/edbtransfer.ashx?SiteId=84ddafa0031f409e9b1dd96f91351621&amp;WebId=b44a2e8f6bd940ffb8577ce52c7585e0&amp;ListId=fd8a59b5757749e6848a491ebc731a91&amp;ItemId=57451&amp;ItemGuid=15b3b35976b746b0a4e60b10031d1900&amp;Data=24","https://sed.admsakhalin.ru/Docs/Citizen/_layouts/15/eos/edbtransfer.ashx?SiteId=84ddafa0031f409e9b1dd96f91351621&amp;WebId=b44a2e8f6bd940ffb8577ce52c7585e0&amp;ListId=fd8a59b5757749e6848a491ebc731a91&amp;ItemId=57451&amp;ItemGuid=15b3b35976b746b0a4e60b10031d1900&amp;Data=24")</f>
        <v>https://sed.admsakhalin.ru/Docs/Citizen/_layouts/15/eos/edbtransfer.ashx?SiteId=84ddafa0031f409e9b1dd96f91351621&amp;WebId=b44a2e8f6bd940ffb8577ce52c7585e0&amp;ListId=fd8a59b5757749e6848a491ebc731a91&amp;ItemId=57451&amp;ItemGuid=15b3b35976b746b0a4e60b10031d1900&amp;Data=24</v>
      </c>
    </row>
    <row r="97" spans="1:7" x14ac:dyDescent="0.25">
      <c r="A97" t="s">
        <v>19</v>
      </c>
      <c r="B97" t="s">
        <v>82</v>
      </c>
      <c r="C97" t="s">
        <v>313</v>
      </c>
      <c r="D97" t="s">
        <v>314</v>
      </c>
      <c r="E97" t="s">
        <v>85</v>
      </c>
      <c r="F97" t="str">
        <f t="shared" si="0"/>
        <v>Обращения граждан МО Ногликский ГО</v>
      </c>
      <c r="G97" s="10" t="str">
        <f>HYPERLINK("https://sed.admsakhalin.ru/Docs/Citizen/_layouts/15/eos/edbtransfer.ashx?SiteId=84ddafa0031f409e9b1dd96f91351621&amp;WebId=b44a2e8f6bd940ffb8577ce52c7585e0&amp;ListId=fd8a59b5757749e6848a491ebc731a91&amp;ItemId=54372&amp;ItemGuid=e072baadf8614febaec00a3f0251d096&amp;Data=24","https://sed.admsakhalin.ru/Docs/Citizen/_layouts/15/eos/edbtransfer.ashx?SiteId=84ddafa0031f409e9b1dd96f91351621&amp;WebId=b44a2e8f6bd940ffb8577ce52c7585e0&amp;ListId=fd8a59b5757749e6848a491ebc731a91&amp;ItemId=54372&amp;ItemGuid=e072baadf8614febaec00a3f0251d096&amp;Data=24")</f>
        <v>https://sed.admsakhalin.ru/Docs/Citizen/_layouts/15/eos/edbtransfer.ashx?SiteId=84ddafa0031f409e9b1dd96f91351621&amp;WebId=b44a2e8f6bd940ffb8577ce52c7585e0&amp;ListId=fd8a59b5757749e6848a491ebc731a91&amp;ItemId=54372&amp;ItemGuid=e072baadf8614febaec00a3f0251d096&amp;Data=24</v>
      </c>
    </row>
    <row r="98" spans="1:7" x14ac:dyDescent="0.25">
      <c r="A98" t="s">
        <v>19</v>
      </c>
      <c r="B98" t="s">
        <v>187</v>
      </c>
      <c r="C98" t="s">
        <v>315</v>
      </c>
      <c r="D98" t="s">
        <v>316</v>
      </c>
      <c r="E98" t="s">
        <v>317</v>
      </c>
      <c r="F98" t="str">
        <f t="shared" si="0"/>
        <v>Обращения граждан МО Ногликский ГО</v>
      </c>
      <c r="G98" s="10" t="str">
        <f>HYPERLINK("https://sed.admsakhalin.ru/Docs/Citizen/_layouts/15/eos/edbtransfer.ashx?SiteId=84ddafa0031f409e9b1dd96f91351621&amp;WebId=b44a2e8f6bd940ffb8577ce52c7585e0&amp;ListId=fd8a59b5757749e6848a491ebc731a91&amp;ItemId=52708&amp;ItemGuid=50719575897f4bacbaea05f55b3f3fd4&amp;Data=24","https://sed.admsakhalin.ru/Docs/Citizen/_layouts/15/eos/edbtransfer.ashx?SiteId=84ddafa0031f409e9b1dd96f91351621&amp;WebId=b44a2e8f6bd940ffb8577ce52c7585e0&amp;ListId=fd8a59b5757749e6848a491ebc731a91&amp;ItemId=52708&amp;ItemGuid=50719575897f4bacbaea05f55b3f3fd4&amp;Data=24")</f>
        <v>https://sed.admsakhalin.ru/Docs/Citizen/_layouts/15/eos/edbtransfer.ashx?SiteId=84ddafa0031f409e9b1dd96f91351621&amp;WebId=b44a2e8f6bd940ffb8577ce52c7585e0&amp;ListId=fd8a59b5757749e6848a491ebc731a91&amp;ItemId=52708&amp;ItemGuid=50719575897f4bacbaea05f55b3f3fd4&amp;Data=24</v>
      </c>
    </row>
    <row r="99" spans="1:7" x14ac:dyDescent="0.25">
      <c r="A99" t="s">
        <v>19</v>
      </c>
      <c r="B99" t="s">
        <v>32</v>
      </c>
      <c r="C99" t="s">
        <v>318</v>
      </c>
      <c r="D99" t="s">
        <v>42</v>
      </c>
      <c r="E99" t="s">
        <v>35</v>
      </c>
      <c r="F99" t="str">
        <f t="shared" si="0"/>
        <v>Обращения граждан МО Ногликский ГО</v>
      </c>
      <c r="G99" s="10" t="str">
        <f>HYPERLINK("https://sed.admsakhalin.ru/Docs/Citizen/_layouts/15/eos/edbtransfer.ashx?SiteId=84ddafa0031f409e9b1dd96f91351621&amp;WebId=b44a2e8f6bd940ffb8577ce52c7585e0&amp;ListId=fd8a59b5757749e6848a491ebc731a91&amp;ItemId=59457&amp;ItemGuid=cc7d0720537c4e9793bd05a81900041f&amp;Data=24","https://sed.admsakhalin.ru/Docs/Citizen/_layouts/15/eos/edbtransfer.ashx?SiteId=84ddafa0031f409e9b1dd96f91351621&amp;WebId=b44a2e8f6bd940ffb8577ce52c7585e0&amp;ListId=fd8a59b5757749e6848a491ebc731a91&amp;ItemId=59457&amp;ItemGuid=cc7d0720537c4e9793bd05a81900041f&amp;Data=24")</f>
        <v>https://sed.admsakhalin.ru/Docs/Citizen/_layouts/15/eos/edbtransfer.ashx?SiteId=84ddafa0031f409e9b1dd96f91351621&amp;WebId=b44a2e8f6bd940ffb8577ce52c7585e0&amp;ListId=fd8a59b5757749e6848a491ebc731a91&amp;ItemId=59457&amp;ItemGuid=cc7d0720537c4e9793bd05a81900041f&amp;Data=24</v>
      </c>
    </row>
    <row r="100" spans="1:7" x14ac:dyDescent="0.25">
      <c r="A100" t="s">
        <v>19</v>
      </c>
      <c r="B100" t="s">
        <v>126</v>
      </c>
      <c r="C100" t="s">
        <v>319</v>
      </c>
      <c r="D100" t="s">
        <v>22</v>
      </c>
      <c r="E100" t="s">
        <v>320</v>
      </c>
      <c r="F100" t="str">
        <f t="shared" si="0"/>
        <v>Обращения граждан МО Ногликский ГО</v>
      </c>
      <c r="G100" s="10" t="str">
        <f>HYPERLINK("https://sed.admsakhalin.ru/Docs/Citizen/_layouts/15/eos/edbtransfer.ashx?SiteId=84ddafa0031f409e9b1dd96f91351621&amp;WebId=b44a2e8f6bd940ffb8577ce52c7585e0&amp;ListId=fd8a59b5757749e6848a491ebc731a91&amp;ItemId=60107&amp;ItemGuid=a31887fe620c465e921474d4196a908b&amp;Data=24","https://sed.admsakhalin.ru/Docs/Citizen/_layouts/15/eos/edbtransfer.ashx?SiteId=84ddafa0031f409e9b1dd96f91351621&amp;WebId=b44a2e8f6bd940ffb8577ce52c7585e0&amp;ListId=fd8a59b5757749e6848a491ebc731a91&amp;ItemId=60107&amp;ItemGuid=a31887fe620c465e921474d4196a908b&amp;Data=24")</f>
        <v>https://sed.admsakhalin.ru/Docs/Citizen/_layouts/15/eos/edbtransfer.ashx?SiteId=84ddafa0031f409e9b1dd96f91351621&amp;WebId=b44a2e8f6bd940ffb8577ce52c7585e0&amp;ListId=fd8a59b5757749e6848a491ebc731a91&amp;ItemId=60107&amp;ItemGuid=a31887fe620c465e921474d4196a908b&amp;Data=24</v>
      </c>
    </row>
    <row r="101" spans="1:7" x14ac:dyDescent="0.25">
      <c r="A101" t="s">
        <v>19</v>
      </c>
      <c r="B101" t="s">
        <v>132</v>
      </c>
      <c r="C101" t="s">
        <v>321</v>
      </c>
      <c r="D101" t="s">
        <v>322</v>
      </c>
      <c r="E101" t="s">
        <v>323</v>
      </c>
      <c r="F101" t="str">
        <f t="shared" si="0"/>
        <v>Обращения граждан МО Ногликский ГО</v>
      </c>
      <c r="G101" s="10" t="str">
        <f>HYPERLINK("https://sed.admsakhalin.ru/Docs/Citizen/_layouts/15/eos/edbtransfer.ashx?SiteId=84ddafa0031f409e9b1dd96f91351621&amp;WebId=b44a2e8f6bd940ffb8577ce52c7585e0&amp;ListId=fd8a59b5757749e6848a491ebc731a91&amp;ItemId=59127&amp;ItemGuid=ab92d9ce74b4494eb11074da8cf44a46&amp;Data=24","https://sed.admsakhalin.ru/Docs/Citizen/_layouts/15/eos/edbtransfer.ashx?SiteId=84ddafa0031f409e9b1dd96f91351621&amp;WebId=b44a2e8f6bd940ffb8577ce52c7585e0&amp;ListId=fd8a59b5757749e6848a491ebc731a91&amp;ItemId=59127&amp;ItemGuid=ab92d9ce74b4494eb11074da8cf44a46&amp;Data=24")</f>
        <v>https://sed.admsakhalin.ru/Docs/Citizen/_layouts/15/eos/edbtransfer.ashx?SiteId=84ddafa0031f409e9b1dd96f91351621&amp;WebId=b44a2e8f6bd940ffb8577ce52c7585e0&amp;ListId=fd8a59b5757749e6848a491ebc731a91&amp;ItemId=59127&amp;ItemGuid=ab92d9ce74b4494eb11074da8cf44a46&amp;Data=24</v>
      </c>
    </row>
    <row r="102" spans="1:7" x14ac:dyDescent="0.25">
      <c r="A102" t="s">
        <v>19</v>
      </c>
      <c r="B102" t="s">
        <v>103</v>
      </c>
      <c r="C102" t="s">
        <v>324</v>
      </c>
      <c r="D102" t="s">
        <v>277</v>
      </c>
      <c r="E102" t="s">
        <v>325</v>
      </c>
      <c r="F102" t="str">
        <f t="shared" si="0"/>
        <v>Обращения граждан МО Ногликский ГО</v>
      </c>
      <c r="G102" s="10" t="str">
        <f>HYPERLINK("https://sed.admsakhalin.ru/Docs/Citizen/_layouts/15/eos/edbtransfer.ashx?SiteId=84ddafa0031f409e9b1dd96f91351621&amp;WebId=b44a2e8f6bd940ffb8577ce52c7585e0&amp;ListId=fd8a59b5757749e6848a491ebc731a91&amp;ItemId=58353&amp;ItemGuid=550cd940b80d4628a1f3046eb3ff357d&amp;Data=24","https://sed.admsakhalin.ru/Docs/Citizen/_layouts/15/eos/edbtransfer.ashx?SiteId=84ddafa0031f409e9b1dd96f91351621&amp;WebId=b44a2e8f6bd940ffb8577ce52c7585e0&amp;ListId=fd8a59b5757749e6848a491ebc731a91&amp;ItemId=58353&amp;ItemGuid=550cd940b80d4628a1f3046eb3ff357d&amp;Data=24")</f>
        <v>https://sed.admsakhalin.ru/Docs/Citizen/_layouts/15/eos/edbtransfer.ashx?SiteId=84ddafa0031f409e9b1dd96f91351621&amp;WebId=b44a2e8f6bd940ffb8577ce52c7585e0&amp;ListId=fd8a59b5757749e6848a491ebc731a91&amp;ItemId=58353&amp;ItemGuid=550cd940b80d4628a1f3046eb3ff357d&amp;Data=24</v>
      </c>
    </row>
    <row r="103" spans="1:7" x14ac:dyDescent="0.25">
      <c r="A103" t="s">
        <v>19</v>
      </c>
      <c r="B103" t="s">
        <v>326</v>
      </c>
      <c r="C103" t="s">
        <v>327</v>
      </c>
      <c r="D103" t="s">
        <v>300</v>
      </c>
      <c r="E103" t="s">
        <v>85</v>
      </c>
      <c r="F103" t="str">
        <f t="shared" si="0"/>
        <v>Обращения граждан МО Ногликский ГО</v>
      </c>
      <c r="G103" s="10" t="str">
        <f>HYPERLINK("https://sed.admsakhalin.ru/Docs/Citizen/_layouts/15/eos/edbtransfer.ashx?SiteId=84ddafa0031f409e9b1dd96f91351621&amp;WebId=b44a2e8f6bd940ffb8577ce52c7585e0&amp;ListId=fd8a59b5757749e6848a491ebc731a91&amp;ItemId=52970&amp;ItemGuid=a983bc7d98cc49b28bfa764449b27978&amp;Data=24","https://sed.admsakhalin.ru/Docs/Citizen/_layouts/15/eos/edbtransfer.ashx?SiteId=84ddafa0031f409e9b1dd96f91351621&amp;WebId=b44a2e8f6bd940ffb8577ce52c7585e0&amp;ListId=fd8a59b5757749e6848a491ebc731a91&amp;ItemId=52970&amp;ItemGuid=a983bc7d98cc49b28bfa764449b27978&amp;Data=24")</f>
        <v>https://sed.admsakhalin.ru/Docs/Citizen/_layouts/15/eos/edbtransfer.ashx?SiteId=84ddafa0031f409e9b1dd96f91351621&amp;WebId=b44a2e8f6bd940ffb8577ce52c7585e0&amp;ListId=fd8a59b5757749e6848a491ebc731a91&amp;ItemId=52970&amp;ItemGuid=a983bc7d98cc49b28bfa764449b27978&amp;Data=24</v>
      </c>
    </row>
    <row r="104" spans="1:7" x14ac:dyDescent="0.25">
      <c r="A104" t="s">
        <v>19</v>
      </c>
      <c r="B104" t="s">
        <v>328</v>
      </c>
      <c r="C104" t="s">
        <v>329</v>
      </c>
      <c r="D104" t="s">
        <v>59</v>
      </c>
      <c r="E104" t="s">
        <v>330</v>
      </c>
      <c r="F104" t="str">
        <f t="shared" si="0"/>
        <v>Обращения граждан МО Ногликский ГО</v>
      </c>
      <c r="G104" s="10" t="str">
        <f>HYPERLINK("https://sed.admsakhalin.ru/Docs/Citizen/_layouts/15/eos/edbtransfer.ashx?SiteId=84ddafa0031f409e9b1dd96f91351621&amp;WebId=b44a2e8f6bd940ffb8577ce52c7585e0&amp;ListId=fd8a59b5757749e6848a491ebc731a91&amp;ItemId=54887&amp;ItemGuid=907acbd3e3e440fd8f7903c763adc1b8&amp;Data=24","https://sed.admsakhalin.ru/Docs/Citizen/_layouts/15/eos/edbtransfer.ashx?SiteId=84ddafa0031f409e9b1dd96f91351621&amp;WebId=b44a2e8f6bd940ffb8577ce52c7585e0&amp;ListId=fd8a59b5757749e6848a491ebc731a91&amp;ItemId=54887&amp;ItemGuid=907acbd3e3e440fd8f7903c763adc1b8&amp;Data=24")</f>
        <v>https://sed.admsakhalin.ru/Docs/Citizen/_layouts/15/eos/edbtransfer.ashx?SiteId=84ddafa0031f409e9b1dd96f91351621&amp;WebId=b44a2e8f6bd940ffb8577ce52c7585e0&amp;ListId=fd8a59b5757749e6848a491ebc731a91&amp;ItemId=54887&amp;ItemGuid=907acbd3e3e440fd8f7903c763adc1b8&amp;Data=24</v>
      </c>
    </row>
    <row r="105" spans="1:7" x14ac:dyDescent="0.25">
      <c r="A105" t="s">
        <v>19</v>
      </c>
      <c r="B105" t="s">
        <v>233</v>
      </c>
      <c r="C105" t="s">
        <v>331</v>
      </c>
      <c r="D105" t="s">
        <v>332</v>
      </c>
      <c r="E105" t="s">
        <v>193</v>
      </c>
      <c r="F105" t="str">
        <f t="shared" si="0"/>
        <v>Обращения граждан МО Ногликский ГО</v>
      </c>
      <c r="G105" s="10" t="str">
        <f>HYPERLINK("https://sed.admsakhalin.ru/Docs/Citizen/_layouts/15/eos/edbtransfer.ashx?SiteId=84ddafa0031f409e9b1dd96f91351621&amp;WebId=b44a2e8f6bd940ffb8577ce52c7585e0&amp;ListId=fd8a59b5757749e6848a491ebc731a91&amp;ItemId=53187&amp;ItemGuid=ed618a6ae1d642dd8fa50270965717f2&amp;Data=24","https://sed.admsakhalin.ru/Docs/Citizen/_layouts/15/eos/edbtransfer.ashx?SiteId=84ddafa0031f409e9b1dd96f91351621&amp;WebId=b44a2e8f6bd940ffb8577ce52c7585e0&amp;ListId=fd8a59b5757749e6848a491ebc731a91&amp;ItemId=53187&amp;ItemGuid=ed618a6ae1d642dd8fa50270965717f2&amp;Data=24")</f>
        <v>https://sed.admsakhalin.ru/Docs/Citizen/_layouts/15/eos/edbtransfer.ashx?SiteId=84ddafa0031f409e9b1dd96f91351621&amp;WebId=b44a2e8f6bd940ffb8577ce52c7585e0&amp;ListId=fd8a59b5757749e6848a491ebc731a91&amp;ItemId=53187&amp;ItemGuid=ed618a6ae1d642dd8fa50270965717f2&amp;Data=24</v>
      </c>
    </row>
    <row r="106" spans="1:7" x14ac:dyDescent="0.25">
      <c r="A106" t="s">
        <v>19</v>
      </c>
      <c r="B106" t="s">
        <v>116</v>
      </c>
      <c r="C106" t="s">
        <v>333</v>
      </c>
      <c r="D106" t="s">
        <v>334</v>
      </c>
      <c r="E106" t="s">
        <v>335</v>
      </c>
      <c r="F106" t="str">
        <f t="shared" si="0"/>
        <v>Обращения граждан МО Ногликский ГО</v>
      </c>
      <c r="G106" s="10" t="str">
        <f>HYPERLINK("https://sed.admsakhalin.ru/Docs/Citizen/_layouts/15/eos/edbtransfer.ashx?SiteId=84ddafa0031f409e9b1dd96f91351621&amp;WebId=b44a2e8f6bd940ffb8577ce52c7585e0&amp;ListId=fd8a59b5757749e6848a491ebc731a91&amp;ItemId=56197&amp;ItemGuid=301246381f8a4bc1947d792cb6904290&amp;Data=24","https://sed.admsakhalin.ru/Docs/Citizen/_layouts/15/eos/edbtransfer.ashx?SiteId=84ddafa0031f409e9b1dd96f91351621&amp;WebId=b44a2e8f6bd940ffb8577ce52c7585e0&amp;ListId=fd8a59b5757749e6848a491ebc731a91&amp;ItemId=56197&amp;ItemGuid=301246381f8a4bc1947d792cb6904290&amp;Data=24")</f>
        <v>https://sed.admsakhalin.ru/Docs/Citizen/_layouts/15/eos/edbtransfer.ashx?SiteId=84ddafa0031f409e9b1dd96f91351621&amp;WebId=b44a2e8f6bd940ffb8577ce52c7585e0&amp;ListId=fd8a59b5757749e6848a491ebc731a91&amp;ItemId=56197&amp;ItemGuid=301246381f8a4bc1947d792cb6904290&amp;Data=24</v>
      </c>
    </row>
    <row r="107" spans="1:7" x14ac:dyDescent="0.25">
      <c r="A107" t="s">
        <v>19</v>
      </c>
      <c r="B107" t="s">
        <v>202</v>
      </c>
      <c r="C107" t="s">
        <v>336</v>
      </c>
      <c r="D107" t="s">
        <v>337</v>
      </c>
      <c r="E107" t="s">
        <v>338</v>
      </c>
      <c r="F107" t="str">
        <f t="shared" si="0"/>
        <v>Обращения граждан МО Ногликский ГО</v>
      </c>
      <c r="G107" s="10" t="str">
        <f>HYPERLINK("https://sed.admsakhalin.ru/Docs/Citizen/_layouts/15/eos/edbtransfer.ashx?SiteId=84ddafa0031f409e9b1dd96f91351621&amp;WebId=b44a2e8f6bd940ffb8577ce52c7585e0&amp;ListId=fd8a59b5757749e6848a491ebc731a91&amp;ItemId=51680&amp;ItemGuid=e72e5a9a739a4d969145794e2e80dd40&amp;Data=24","https://sed.admsakhalin.ru/Docs/Citizen/_layouts/15/eos/edbtransfer.ashx?SiteId=84ddafa0031f409e9b1dd96f91351621&amp;WebId=b44a2e8f6bd940ffb8577ce52c7585e0&amp;ListId=fd8a59b5757749e6848a491ebc731a91&amp;ItemId=51680&amp;ItemGuid=e72e5a9a739a4d969145794e2e80dd40&amp;Data=24")</f>
        <v>https://sed.admsakhalin.ru/Docs/Citizen/_layouts/15/eos/edbtransfer.ashx?SiteId=84ddafa0031f409e9b1dd96f91351621&amp;WebId=b44a2e8f6bd940ffb8577ce52c7585e0&amp;ListId=fd8a59b5757749e6848a491ebc731a91&amp;ItemId=51680&amp;ItemGuid=e72e5a9a739a4d969145794e2e80dd40&amp;Data=24</v>
      </c>
    </row>
    <row r="108" spans="1:7" x14ac:dyDescent="0.25">
      <c r="A108" t="s">
        <v>19</v>
      </c>
      <c r="B108" t="s">
        <v>260</v>
      </c>
      <c r="C108" t="s">
        <v>339</v>
      </c>
      <c r="D108" t="s">
        <v>173</v>
      </c>
      <c r="E108" t="s">
        <v>340</v>
      </c>
      <c r="F108" t="str">
        <f t="shared" si="0"/>
        <v>Обращения граждан МО Ногликский ГО</v>
      </c>
      <c r="G108" s="10" t="str">
        <f>HYPERLINK("https://sed.admsakhalin.ru/Docs/Citizen/_layouts/15/eos/edbtransfer.ashx?SiteId=84ddafa0031f409e9b1dd96f91351621&amp;WebId=b44a2e8f6bd940ffb8577ce52c7585e0&amp;ListId=fd8a59b5757749e6848a491ebc731a91&amp;ItemId=55583&amp;ItemGuid=172e43c8adc94d33bb3e3ae543b0d03a&amp;Data=24","https://sed.admsakhalin.ru/Docs/Citizen/_layouts/15/eos/edbtransfer.ashx?SiteId=84ddafa0031f409e9b1dd96f91351621&amp;WebId=b44a2e8f6bd940ffb8577ce52c7585e0&amp;ListId=fd8a59b5757749e6848a491ebc731a91&amp;ItemId=55583&amp;ItemGuid=172e43c8adc94d33bb3e3ae543b0d03a&amp;Data=24")</f>
        <v>https://sed.admsakhalin.ru/Docs/Citizen/_layouts/15/eos/edbtransfer.ashx?SiteId=84ddafa0031f409e9b1dd96f91351621&amp;WebId=b44a2e8f6bd940ffb8577ce52c7585e0&amp;ListId=fd8a59b5757749e6848a491ebc731a91&amp;ItemId=55583&amp;ItemGuid=172e43c8adc94d33bb3e3ae543b0d03a&amp;Data=24</v>
      </c>
    </row>
    <row r="109" spans="1:7" x14ac:dyDescent="0.25">
      <c r="A109" t="s">
        <v>19</v>
      </c>
      <c r="B109" t="s">
        <v>82</v>
      </c>
      <c r="C109" t="s">
        <v>341</v>
      </c>
      <c r="D109" t="s">
        <v>342</v>
      </c>
      <c r="E109" t="s">
        <v>85</v>
      </c>
      <c r="F109" t="str">
        <f t="shared" si="0"/>
        <v>Обращения граждан МО Ногликский ГО</v>
      </c>
      <c r="G109" s="10" t="str">
        <f>HYPERLINK("https://sed.admsakhalin.ru/Docs/Citizen/_layouts/15/eos/edbtransfer.ashx?SiteId=84ddafa0031f409e9b1dd96f91351621&amp;WebId=b44a2e8f6bd940ffb8577ce52c7585e0&amp;ListId=fd8a59b5757749e6848a491ebc731a91&amp;ItemId=56123&amp;ItemGuid=015af30ab9eb4d75adac3ac2e35129b9&amp;Data=24","https://sed.admsakhalin.ru/Docs/Citizen/_layouts/15/eos/edbtransfer.ashx?SiteId=84ddafa0031f409e9b1dd96f91351621&amp;WebId=b44a2e8f6bd940ffb8577ce52c7585e0&amp;ListId=fd8a59b5757749e6848a491ebc731a91&amp;ItemId=56123&amp;ItemGuid=015af30ab9eb4d75adac3ac2e35129b9&amp;Data=24")</f>
        <v>https://sed.admsakhalin.ru/Docs/Citizen/_layouts/15/eos/edbtransfer.ashx?SiteId=84ddafa0031f409e9b1dd96f91351621&amp;WebId=b44a2e8f6bd940ffb8577ce52c7585e0&amp;ListId=fd8a59b5757749e6848a491ebc731a91&amp;ItemId=56123&amp;ItemGuid=015af30ab9eb4d75adac3ac2e35129b9&amp;Data=24</v>
      </c>
    </row>
    <row r="110" spans="1:7" x14ac:dyDescent="0.25">
      <c r="A110" t="s">
        <v>19</v>
      </c>
      <c r="B110" t="s">
        <v>343</v>
      </c>
      <c r="C110" t="s">
        <v>344</v>
      </c>
      <c r="D110" t="s">
        <v>45</v>
      </c>
      <c r="E110" t="s">
        <v>345</v>
      </c>
      <c r="F110" t="str">
        <f t="shared" si="0"/>
        <v>Обращения граждан МО Ногликский ГО</v>
      </c>
      <c r="G110" s="10" t="str">
        <f>HYPERLINK("https://sed.admsakhalin.ru/Docs/Citizen/_layouts/15/eos/edbtransfer.ashx?SiteId=84ddafa0031f409e9b1dd96f91351621&amp;WebId=b44a2e8f6bd940ffb8577ce52c7585e0&amp;ListId=fd8a59b5757749e6848a491ebc731a91&amp;ItemId=55385&amp;ItemGuid=768faecb6fff4115be7d7a1484e2a6d6&amp;Data=24","https://sed.admsakhalin.ru/Docs/Citizen/_layouts/15/eos/edbtransfer.ashx?SiteId=84ddafa0031f409e9b1dd96f91351621&amp;WebId=b44a2e8f6bd940ffb8577ce52c7585e0&amp;ListId=fd8a59b5757749e6848a491ebc731a91&amp;ItemId=55385&amp;ItemGuid=768faecb6fff4115be7d7a1484e2a6d6&amp;Data=24")</f>
        <v>https://sed.admsakhalin.ru/Docs/Citizen/_layouts/15/eos/edbtransfer.ashx?SiteId=84ddafa0031f409e9b1dd96f91351621&amp;WebId=b44a2e8f6bd940ffb8577ce52c7585e0&amp;ListId=fd8a59b5757749e6848a491ebc731a91&amp;ItemId=55385&amp;ItemGuid=768faecb6fff4115be7d7a1484e2a6d6&amp;Data=24</v>
      </c>
    </row>
    <row r="111" spans="1:7" x14ac:dyDescent="0.25">
      <c r="A111" t="s">
        <v>19</v>
      </c>
      <c r="B111" t="s">
        <v>346</v>
      </c>
      <c r="C111" t="s">
        <v>347</v>
      </c>
      <c r="D111" t="s">
        <v>105</v>
      </c>
      <c r="E111" t="s">
        <v>348</v>
      </c>
      <c r="F111" t="str">
        <f t="shared" si="0"/>
        <v>Обращения граждан МО Ногликский ГО</v>
      </c>
      <c r="G111" s="10" t="str">
        <f>HYPERLINK("https://sed.admsakhalin.ru/Docs/Citizen/_layouts/15/eos/edbtransfer.ashx?SiteId=84ddafa0031f409e9b1dd96f91351621&amp;WebId=b44a2e8f6bd940ffb8577ce52c7585e0&amp;ListId=fd8a59b5757749e6848a491ebc731a91&amp;ItemId=60009&amp;ItemGuid=76419833d1cd41d882877ad20721272d&amp;Data=24","https://sed.admsakhalin.ru/Docs/Citizen/_layouts/15/eos/edbtransfer.ashx?SiteId=84ddafa0031f409e9b1dd96f91351621&amp;WebId=b44a2e8f6bd940ffb8577ce52c7585e0&amp;ListId=fd8a59b5757749e6848a491ebc731a91&amp;ItemId=60009&amp;ItemGuid=76419833d1cd41d882877ad20721272d&amp;Data=24")</f>
        <v>https://sed.admsakhalin.ru/Docs/Citizen/_layouts/15/eos/edbtransfer.ashx?SiteId=84ddafa0031f409e9b1dd96f91351621&amp;WebId=b44a2e8f6bd940ffb8577ce52c7585e0&amp;ListId=fd8a59b5757749e6848a491ebc731a91&amp;ItemId=60009&amp;ItemGuid=76419833d1cd41d882877ad20721272d&amp;Data=24</v>
      </c>
    </row>
    <row r="112" spans="1:7" x14ac:dyDescent="0.25">
      <c r="A112" t="s">
        <v>19</v>
      </c>
      <c r="B112" t="s">
        <v>82</v>
      </c>
      <c r="C112" t="s">
        <v>349</v>
      </c>
      <c r="D112" t="s">
        <v>241</v>
      </c>
      <c r="E112" t="s">
        <v>85</v>
      </c>
      <c r="F112" t="str">
        <f t="shared" si="0"/>
        <v>Обращения граждан МО Ногликский ГО</v>
      </c>
      <c r="G112" s="10" t="str">
        <f>HYPERLINK("https://sed.admsakhalin.ru/Docs/Citizen/_layouts/15/eos/edbtransfer.ashx?SiteId=84ddafa0031f409e9b1dd96f91351621&amp;WebId=b44a2e8f6bd940ffb8577ce52c7585e0&amp;ListId=fd8a59b5757749e6848a491ebc731a91&amp;ItemId=57017&amp;ItemGuid=b0f4e9f22ef04da6942240ce995cce76&amp;Data=24","https://sed.admsakhalin.ru/Docs/Citizen/_layouts/15/eos/edbtransfer.ashx?SiteId=84ddafa0031f409e9b1dd96f91351621&amp;WebId=b44a2e8f6bd940ffb8577ce52c7585e0&amp;ListId=fd8a59b5757749e6848a491ebc731a91&amp;ItemId=57017&amp;ItemGuid=b0f4e9f22ef04da6942240ce995cce76&amp;Data=24")</f>
        <v>https://sed.admsakhalin.ru/Docs/Citizen/_layouts/15/eos/edbtransfer.ashx?SiteId=84ddafa0031f409e9b1dd96f91351621&amp;WebId=b44a2e8f6bd940ffb8577ce52c7585e0&amp;ListId=fd8a59b5757749e6848a491ebc731a91&amp;ItemId=57017&amp;ItemGuid=b0f4e9f22ef04da6942240ce995cce76&amp;Data=24</v>
      </c>
    </row>
    <row r="113" spans="1:7" x14ac:dyDescent="0.25">
      <c r="A113" t="s">
        <v>19</v>
      </c>
      <c r="B113" t="s">
        <v>120</v>
      </c>
      <c r="C113" t="s">
        <v>350</v>
      </c>
      <c r="D113" t="s">
        <v>179</v>
      </c>
      <c r="E113" t="s">
        <v>351</v>
      </c>
      <c r="F113" t="str">
        <f t="shared" si="0"/>
        <v>Обращения граждан МО Ногликский ГО</v>
      </c>
      <c r="G113" s="10" t="str">
        <f>HYPERLINK("https://sed.admsakhalin.ru/Docs/Citizen/_layouts/15/eos/edbtransfer.ashx?SiteId=84ddafa0031f409e9b1dd96f91351621&amp;WebId=b44a2e8f6bd940ffb8577ce52c7585e0&amp;ListId=fd8a59b5757749e6848a491ebc731a91&amp;ItemId=59881&amp;ItemGuid=949c6a57b7ef4c2193b47c27b08efbcb&amp;Data=24","https://sed.admsakhalin.ru/Docs/Citizen/_layouts/15/eos/edbtransfer.ashx?SiteId=84ddafa0031f409e9b1dd96f91351621&amp;WebId=b44a2e8f6bd940ffb8577ce52c7585e0&amp;ListId=fd8a59b5757749e6848a491ebc731a91&amp;ItemId=59881&amp;ItemGuid=949c6a57b7ef4c2193b47c27b08efbcb&amp;Data=24")</f>
        <v>https://sed.admsakhalin.ru/Docs/Citizen/_layouts/15/eos/edbtransfer.ashx?SiteId=84ddafa0031f409e9b1dd96f91351621&amp;WebId=b44a2e8f6bd940ffb8577ce52c7585e0&amp;ListId=fd8a59b5757749e6848a491ebc731a91&amp;ItemId=59881&amp;ItemGuid=949c6a57b7ef4c2193b47c27b08efbcb&amp;Data=24</v>
      </c>
    </row>
    <row r="114" spans="1:7" x14ac:dyDescent="0.25">
      <c r="A114" t="s">
        <v>19</v>
      </c>
      <c r="B114" t="s">
        <v>120</v>
      </c>
      <c r="C114" t="s">
        <v>352</v>
      </c>
      <c r="D114" t="s">
        <v>45</v>
      </c>
      <c r="E114" t="s">
        <v>353</v>
      </c>
      <c r="F114" t="str">
        <f t="shared" si="0"/>
        <v>Обращения граждан МО Ногликский ГО</v>
      </c>
      <c r="G114" s="10" t="str">
        <f>HYPERLINK("https://sed.admsakhalin.ru/Docs/Citizen/_layouts/15/eos/edbtransfer.ashx?SiteId=84ddafa0031f409e9b1dd96f91351621&amp;WebId=b44a2e8f6bd940ffb8577ce52c7585e0&amp;ListId=fd8a59b5757749e6848a491ebc731a91&amp;ItemId=55379&amp;ItemGuid=b12161fd23244e139215431600f6cb5a&amp;Data=24","https://sed.admsakhalin.ru/Docs/Citizen/_layouts/15/eos/edbtransfer.ashx?SiteId=84ddafa0031f409e9b1dd96f91351621&amp;WebId=b44a2e8f6bd940ffb8577ce52c7585e0&amp;ListId=fd8a59b5757749e6848a491ebc731a91&amp;ItemId=55379&amp;ItemGuid=b12161fd23244e139215431600f6cb5a&amp;Data=24")</f>
        <v>https://sed.admsakhalin.ru/Docs/Citizen/_layouts/15/eos/edbtransfer.ashx?SiteId=84ddafa0031f409e9b1dd96f91351621&amp;WebId=b44a2e8f6bd940ffb8577ce52c7585e0&amp;ListId=fd8a59b5757749e6848a491ebc731a91&amp;ItemId=55379&amp;ItemGuid=b12161fd23244e139215431600f6cb5a&amp;Data=24</v>
      </c>
    </row>
    <row r="115" spans="1:7" x14ac:dyDescent="0.25">
      <c r="A115" t="s">
        <v>19</v>
      </c>
      <c r="B115" t="s">
        <v>50</v>
      </c>
      <c r="C115" t="s">
        <v>354</v>
      </c>
      <c r="D115" t="s">
        <v>66</v>
      </c>
      <c r="E115" t="s">
        <v>355</v>
      </c>
      <c r="F115" t="str">
        <f t="shared" si="0"/>
        <v>Обращения граждан МО Ногликский ГО</v>
      </c>
      <c r="G115" s="10" t="str">
        <f>HYPERLINK("https://sed.admsakhalin.ru/Docs/Citizen/_layouts/15/eos/edbtransfer.ashx?SiteId=84ddafa0031f409e9b1dd96f91351621&amp;WebId=b44a2e8f6bd940ffb8577ce52c7585e0&amp;ListId=fd8a59b5757749e6848a491ebc731a91&amp;ItemId=57808&amp;ItemGuid=8ba8bbdc0ff9458286317ce4f4fc7030&amp;Data=24","https://sed.admsakhalin.ru/Docs/Citizen/_layouts/15/eos/edbtransfer.ashx?SiteId=84ddafa0031f409e9b1dd96f91351621&amp;WebId=b44a2e8f6bd940ffb8577ce52c7585e0&amp;ListId=fd8a59b5757749e6848a491ebc731a91&amp;ItemId=57808&amp;ItemGuid=8ba8bbdc0ff9458286317ce4f4fc7030&amp;Data=24")</f>
        <v>https://sed.admsakhalin.ru/Docs/Citizen/_layouts/15/eos/edbtransfer.ashx?SiteId=84ddafa0031f409e9b1dd96f91351621&amp;WebId=b44a2e8f6bd940ffb8577ce52c7585e0&amp;ListId=fd8a59b5757749e6848a491ebc731a91&amp;ItemId=57808&amp;ItemGuid=8ba8bbdc0ff9458286317ce4f4fc7030&amp;Data=24</v>
      </c>
    </row>
    <row r="116" spans="1:7" x14ac:dyDescent="0.25">
      <c r="A116" t="s">
        <v>19</v>
      </c>
      <c r="B116" t="s">
        <v>120</v>
      </c>
      <c r="C116" t="s">
        <v>356</v>
      </c>
      <c r="D116" t="s">
        <v>145</v>
      </c>
      <c r="E116" t="s">
        <v>357</v>
      </c>
      <c r="F116" t="str">
        <f t="shared" si="0"/>
        <v>Обращения граждан МО Ногликский ГО</v>
      </c>
      <c r="G116" s="10" t="str">
        <f>HYPERLINK("https://sed.admsakhalin.ru/Docs/Citizen/_layouts/15/eos/edbtransfer.ashx?SiteId=84ddafa0031f409e9b1dd96f91351621&amp;WebId=b44a2e8f6bd940ffb8577ce52c7585e0&amp;ListId=fd8a59b5757749e6848a491ebc731a91&amp;ItemId=60317&amp;ItemGuid=bf594a930c634fce81ce454f739191bb&amp;Data=24","https://sed.admsakhalin.ru/Docs/Citizen/_layouts/15/eos/edbtransfer.ashx?SiteId=84ddafa0031f409e9b1dd96f91351621&amp;WebId=b44a2e8f6bd940ffb8577ce52c7585e0&amp;ListId=fd8a59b5757749e6848a491ebc731a91&amp;ItemId=60317&amp;ItemGuid=bf594a930c634fce81ce454f739191bb&amp;Data=24")</f>
        <v>https://sed.admsakhalin.ru/Docs/Citizen/_layouts/15/eos/edbtransfer.ashx?SiteId=84ddafa0031f409e9b1dd96f91351621&amp;WebId=b44a2e8f6bd940ffb8577ce52c7585e0&amp;ListId=fd8a59b5757749e6848a491ebc731a91&amp;ItemId=60317&amp;ItemGuid=bf594a930c634fce81ce454f739191bb&amp;Data=24</v>
      </c>
    </row>
    <row r="117" spans="1:7" x14ac:dyDescent="0.25">
      <c r="A117" t="s">
        <v>19</v>
      </c>
      <c r="B117" t="s">
        <v>358</v>
      </c>
      <c r="C117" t="s">
        <v>359</v>
      </c>
      <c r="D117" t="s">
        <v>42</v>
      </c>
      <c r="E117" t="s">
        <v>360</v>
      </c>
      <c r="F117" t="str">
        <f t="shared" si="0"/>
        <v>Обращения граждан МО Ногликский ГО</v>
      </c>
      <c r="G117" s="10" t="str">
        <f>HYPERLINK("https://sed.admsakhalin.ru/Docs/Citizen/_layouts/15/eos/edbtransfer.ashx?SiteId=84ddafa0031f409e9b1dd96f91351621&amp;WebId=b44a2e8f6bd940ffb8577ce52c7585e0&amp;ListId=fd8a59b5757749e6848a491ebc731a91&amp;ItemId=59445&amp;ItemGuid=4ff6bccdd29448b892ba498c6b85ba6b&amp;Data=24","https://sed.admsakhalin.ru/Docs/Citizen/_layouts/15/eos/edbtransfer.ashx?SiteId=84ddafa0031f409e9b1dd96f91351621&amp;WebId=b44a2e8f6bd940ffb8577ce52c7585e0&amp;ListId=fd8a59b5757749e6848a491ebc731a91&amp;ItemId=59445&amp;ItemGuid=4ff6bccdd29448b892ba498c6b85ba6b&amp;Data=24")</f>
        <v>https://sed.admsakhalin.ru/Docs/Citizen/_layouts/15/eos/edbtransfer.ashx?SiteId=84ddafa0031f409e9b1dd96f91351621&amp;WebId=b44a2e8f6bd940ffb8577ce52c7585e0&amp;ListId=fd8a59b5757749e6848a491ebc731a91&amp;ItemId=59445&amp;ItemGuid=4ff6bccdd29448b892ba498c6b85ba6b&amp;Data=24</v>
      </c>
    </row>
    <row r="118" spans="1:7" x14ac:dyDescent="0.25">
      <c r="A118" t="s">
        <v>19</v>
      </c>
      <c r="B118" t="s">
        <v>50</v>
      </c>
      <c r="C118" t="s">
        <v>361</v>
      </c>
      <c r="D118" t="s">
        <v>192</v>
      </c>
      <c r="E118" t="s">
        <v>362</v>
      </c>
      <c r="F118" t="str">
        <f t="shared" si="0"/>
        <v>Обращения граждан МО Ногликский ГО</v>
      </c>
      <c r="G118" s="10" t="str">
        <f>HYPERLINK("https://sed.admsakhalin.ru/Docs/Citizen/_layouts/15/eos/edbtransfer.ashx?SiteId=84ddafa0031f409e9b1dd96f91351621&amp;WebId=b44a2e8f6bd940ffb8577ce52c7585e0&amp;ListId=fd8a59b5757749e6848a491ebc731a91&amp;ItemId=51907&amp;ItemGuid=88694ccf205b45818fd94c4c54bb659f&amp;Data=24","https://sed.admsakhalin.ru/Docs/Citizen/_layouts/15/eos/edbtransfer.ashx?SiteId=84ddafa0031f409e9b1dd96f91351621&amp;WebId=b44a2e8f6bd940ffb8577ce52c7585e0&amp;ListId=fd8a59b5757749e6848a491ebc731a91&amp;ItemId=51907&amp;ItemGuid=88694ccf205b45818fd94c4c54bb659f&amp;Data=24")</f>
        <v>https://sed.admsakhalin.ru/Docs/Citizen/_layouts/15/eos/edbtransfer.ashx?SiteId=84ddafa0031f409e9b1dd96f91351621&amp;WebId=b44a2e8f6bd940ffb8577ce52c7585e0&amp;ListId=fd8a59b5757749e6848a491ebc731a91&amp;ItemId=51907&amp;ItemGuid=88694ccf205b45818fd94c4c54bb659f&amp;Data=24</v>
      </c>
    </row>
    <row r="119" spans="1:7" x14ac:dyDescent="0.25">
      <c r="A119" t="s">
        <v>19</v>
      </c>
      <c r="B119" t="s">
        <v>363</v>
      </c>
      <c r="C119" t="s">
        <v>364</v>
      </c>
      <c r="D119" t="s">
        <v>45</v>
      </c>
      <c r="E119" t="s">
        <v>365</v>
      </c>
      <c r="F119" t="str">
        <f t="shared" si="0"/>
        <v>Обращения граждан МО Ногликский ГО</v>
      </c>
      <c r="G119" s="10" t="str">
        <f>HYPERLINK("https://sed.admsakhalin.ru/Docs/Citizen/_layouts/15/eos/edbtransfer.ashx?SiteId=84ddafa0031f409e9b1dd96f91351621&amp;WebId=b44a2e8f6bd940ffb8577ce52c7585e0&amp;ListId=fd8a59b5757749e6848a491ebc731a91&amp;ItemId=55371&amp;ItemGuid=a6b0e9a9d9d3405ebe7c4d5f2a10fb41&amp;Data=24","https://sed.admsakhalin.ru/Docs/Citizen/_layouts/15/eos/edbtransfer.ashx?SiteId=84ddafa0031f409e9b1dd96f91351621&amp;WebId=b44a2e8f6bd940ffb8577ce52c7585e0&amp;ListId=fd8a59b5757749e6848a491ebc731a91&amp;ItemId=55371&amp;ItemGuid=a6b0e9a9d9d3405ebe7c4d5f2a10fb41&amp;Data=24")</f>
        <v>https://sed.admsakhalin.ru/Docs/Citizen/_layouts/15/eos/edbtransfer.ashx?SiteId=84ddafa0031f409e9b1dd96f91351621&amp;WebId=b44a2e8f6bd940ffb8577ce52c7585e0&amp;ListId=fd8a59b5757749e6848a491ebc731a91&amp;ItemId=55371&amp;ItemGuid=a6b0e9a9d9d3405ebe7c4d5f2a10fb41&amp;Data=24</v>
      </c>
    </row>
    <row r="120" spans="1:7" x14ac:dyDescent="0.25">
      <c r="A120" t="s">
        <v>19</v>
      </c>
      <c r="B120" t="s">
        <v>32</v>
      </c>
      <c r="C120" t="s">
        <v>366</v>
      </c>
      <c r="D120" t="s">
        <v>30</v>
      </c>
      <c r="E120" t="s">
        <v>35</v>
      </c>
      <c r="F120" t="str">
        <f t="shared" si="0"/>
        <v>Обращения граждан МО Ногликский ГО</v>
      </c>
      <c r="G120" s="10" t="str">
        <f>HYPERLINK("https://sed.admsakhalin.ru/Docs/Citizen/_layouts/15/eos/edbtransfer.ashx?SiteId=84ddafa0031f409e9b1dd96f91351621&amp;WebId=b44a2e8f6bd940ffb8577ce52c7585e0&amp;ListId=fd8a59b5757749e6848a491ebc731a91&amp;ItemId=58608&amp;ItemGuid=60742bc839ee445d952a807967db39c1&amp;Data=24","https://sed.admsakhalin.ru/Docs/Citizen/_layouts/15/eos/edbtransfer.ashx?SiteId=84ddafa0031f409e9b1dd96f91351621&amp;WebId=b44a2e8f6bd940ffb8577ce52c7585e0&amp;ListId=fd8a59b5757749e6848a491ebc731a91&amp;ItemId=58608&amp;ItemGuid=60742bc839ee445d952a807967db39c1&amp;Data=24")</f>
        <v>https://sed.admsakhalin.ru/Docs/Citizen/_layouts/15/eos/edbtransfer.ashx?SiteId=84ddafa0031f409e9b1dd96f91351621&amp;WebId=b44a2e8f6bd940ffb8577ce52c7585e0&amp;ListId=fd8a59b5757749e6848a491ebc731a91&amp;ItemId=58608&amp;ItemGuid=60742bc839ee445d952a807967db39c1&amp;Data=24</v>
      </c>
    </row>
    <row r="121" spans="1:7" x14ac:dyDescent="0.25">
      <c r="A121" t="s">
        <v>19</v>
      </c>
      <c r="B121" t="s">
        <v>82</v>
      </c>
      <c r="C121" t="s">
        <v>367</v>
      </c>
      <c r="D121" t="s">
        <v>42</v>
      </c>
      <c r="E121" t="s">
        <v>368</v>
      </c>
      <c r="F121" t="str">
        <f t="shared" si="0"/>
        <v>Обращения граждан МО Ногликский ГО</v>
      </c>
      <c r="G121" s="10" t="str">
        <f>HYPERLINK("https://sed.admsakhalin.ru/Docs/Citizen/_layouts/15/eos/edbtransfer.ashx?SiteId=84ddafa0031f409e9b1dd96f91351621&amp;WebId=b44a2e8f6bd940ffb8577ce52c7585e0&amp;ListId=fd8a59b5757749e6848a491ebc731a91&amp;ItemId=59437&amp;ItemGuid=7815b608af024caab7614de29eb69b2d&amp;Data=24","https://sed.admsakhalin.ru/Docs/Citizen/_layouts/15/eos/edbtransfer.ashx?SiteId=84ddafa0031f409e9b1dd96f91351621&amp;WebId=b44a2e8f6bd940ffb8577ce52c7585e0&amp;ListId=fd8a59b5757749e6848a491ebc731a91&amp;ItemId=59437&amp;ItemGuid=7815b608af024caab7614de29eb69b2d&amp;Data=24")</f>
        <v>https://sed.admsakhalin.ru/Docs/Citizen/_layouts/15/eos/edbtransfer.ashx?SiteId=84ddafa0031f409e9b1dd96f91351621&amp;WebId=b44a2e8f6bd940ffb8577ce52c7585e0&amp;ListId=fd8a59b5757749e6848a491ebc731a91&amp;ItemId=59437&amp;ItemGuid=7815b608af024caab7614de29eb69b2d&amp;Data=24</v>
      </c>
    </row>
    <row r="122" spans="1:7" x14ac:dyDescent="0.25">
      <c r="A122" t="s">
        <v>19</v>
      </c>
      <c r="B122" t="s">
        <v>233</v>
      </c>
      <c r="C122" t="s">
        <v>369</v>
      </c>
      <c r="D122" t="s">
        <v>370</v>
      </c>
      <c r="E122" t="s">
        <v>371</v>
      </c>
      <c r="F122" t="str">
        <f t="shared" si="0"/>
        <v>Обращения граждан МО Ногликский ГО</v>
      </c>
      <c r="G122" s="10" t="str">
        <f>HYPERLINK("https://sed.admsakhalin.ru/Docs/Citizen/_layouts/15/eos/edbtransfer.ashx?SiteId=84ddafa0031f409e9b1dd96f91351621&amp;WebId=b44a2e8f6bd940ffb8577ce52c7585e0&amp;ListId=fd8a59b5757749e6848a491ebc731a91&amp;ItemId=53063&amp;ItemGuid=8ec6928092c246cdb8664e13cde82236&amp;Data=24","https://sed.admsakhalin.ru/Docs/Citizen/_layouts/15/eos/edbtransfer.ashx?SiteId=84ddafa0031f409e9b1dd96f91351621&amp;WebId=b44a2e8f6bd940ffb8577ce52c7585e0&amp;ListId=fd8a59b5757749e6848a491ebc731a91&amp;ItemId=53063&amp;ItemGuid=8ec6928092c246cdb8664e13cde82236&amp;Data=24")</f>
        <v>https://sed.admsakhalin.ru/Docs/Citizen/_layouts/15/eos/edbtransfer.ashx?SiteId=84ddafa0031f409e9b1dd96f91351621&amp;WebId=b44a2e8f6bd940ffb8577ce52c7585e0&amp;ListId=fd8a59b5757749e6848a491ebc731a91&amp;ItemId=53063&amp;ItemGuid=8ec6928092c246cdb8664e13cde82236&amp;Data=24</v>
      </c>
    </row>
    <row r="123" spans="1:7" x14ac:dyDescent="0.25">
      <c r="A123" t="s">
        <v>19</v>
      </c>
      <c r="B123" t="s">
        <v>202</v>
      </c>
      <c r="C123" t="s">
        <v>372</v>
      </c>
      <c r="D123" t="s">
        <v>373</v>
      </c>
      <c r="E123" t="s">
        <v>374</v>
      </c>
      <c r="F123" t="str">
        <f t="shared" si="0"/>
        <v>Обращения граждан МО Ногликский ГО</v>
      </c>
      <c r="G123" s="10" t="str">
        <f>HYPERLINK("https://sed.admsakhalin.ru/Docs/Citizen/_layouts/15/eos/edbtransfer.ashx?SiteId=84ddafa0031f409e9b1dd96f91351621&amp;WebId=b44a2e8f6bd940ffb8577ce52c7585e0&amp;ListId=fd8a59b5757749e6848a491ebc731a91&amp;ItemId=54651&amp;ItemGuid=5043aa8f4438452b876053d4914cf4c7&amp;Data=24","https://sed.admsakhalin.ru/Docs/Citizen/_layouts/15/eos/edbtransfer.ashx?SiteId=84ddafa0031f409e9b1dd96f91351621&amp;WebId=b44a2e8f6bd940ffb8577ce52c7585e0&amp;ListId=fd8a59b5757749e6848a491ebc731a91&amp;ItemId=54651&amp;ItemGuid=5043aa8f4438452b876053d4914cf4c7&amp;Data=24")</f>
        <v>https://sed.admsakhalin.ru/Docs/Citizen/_layouts/15/eos/edbtransfer.ashx?SiteId=84ddafa0031f409e9b1dd96f91351621&amp;WebId=b44a2e8f6bd940ffb8577ce52c7585e0&amp;ListId=fd8a59b5757749e6848a491ebc731a91&amp;ItemId=54651&amp;ItemGuid=5043aa8f4438452b876053d4914cf4c7&amp;Data=24</v>
      </c>
    </row>
    <row r="124" spans="1:7" x14ac:dyDescent="0.25">
      <c r="A124" t="s">
        <v>19</v>
      </c>
      <c r="B124" t="s">
        <v>132</v>
      </c>
      <c r="C124" t="s">
        <v>375</v>
      </c>
      <c r="D124" t="s">
        <v>271</v>
      </c>
      <c r="E124" t="s">
        <v>376</v>
      </c>
      <c r="F124" t="str">
        <f t="shared" si="0"/>
        <v>Обращения граждан МО Ногликский ГО</v>
      </c>
      <c r="G124" s="10" t="str">
        <f>HYPERLINK("https://sed.admsakhalin.ru/Docs/Citizen/_layouts/15/eos/edbtransfer.ashx?SiteId=84ddafa0031f409e9b1dd96f91351621&amp;WebId=b44a2e8f6bd940ffb8577ce52c7585e0&amp;ListId=fd8a59b5757749e6848a491ebc731a91&amp;ItemId=58763&amp;ItemGuid=c669e94b6e034cf5870259b1f50f71b1&amp;Data=24","https://sed.admsakhalin.ru/Docs/Citizen/_layouts/15/eos/edbtransfer.ashx?SiteId=84ddafa0031f409e9b1dd96f91351621&amp;WebId=b44a2e8f6bd940ffb8577ce52c7585e0&amp;ListId=fd8a59b5757749e6848a491ebc731a91&amp;ItemId=58763&amp;ItemGuid=c669e94b6e034cf5870259b1f50f71b1&amp;Data=24")</f>
        <v>https://sed.admsakhalin.ru/Docs/Citizen/_layouts/15/eos/edbtransfer.ashx?SiteId=84ddafa0031f409e9b1dd96f91351621&amp;WebId=b44a2e8f6bd940ffb8577ce52c7585e0&amp;ListId=fd8a59b5757749e6848a491ebc731a91&amp;ItemId=58763&amp;ItemGuid=c669e94b6e034cf5870259b1f50f71b1&amp;Data=24</v>
      </c>
    </row>
    <row r="125" spans="1:7" x14ac:dyDescent="0.25">
      <c r="A125" t="s">
        <v>19</v>
      </c>
      <c r="B125" t="s">
        <v>377</v>
      </c>
      <c r="C125" t="s">
        <v>378</v>
      </c>
      <c r="D125" t="s">
        <v>56</v>
      </c>
      <c r="E125" t="s">
        <v>379</v>
      </c>
      <c r="F125" t="str">
        <f t="shared" si="0"/>
        <v>Обращения граждан МО Ногликский ГО</v>
      </c>
      <c r="G125" s="10" t="str">
        <f>HYPERLINK("https://sed.admsakhalin.ru/Docs/Citizen/_layouts/15/eos/edbtransfer.ashx?SiteId=84ddafa0031f409e9b1dd96f91351621&amp;WebId=b44a2e8f6bd940ffb8577ce52c7585e0&amp;ListId=fd8a59b5757749e6848a491ebc731a91&amp;ItemId=52443&amp;ItemGuid=5272ac296b524666aa1359f2016450e1&amp;Data=24","https://sed.admsakhalin.ru/Docs/Citizen/_layouts/15/eos/edbtransfer.ashx?SiteId=84ddafa0031f409e9b1dd96f91351621&amp;WebId=b44a2e8f6bd940ffb8577ce52c7585e0&amp;ListId=fd8a59b5757749e6848a491ebc731a91&amp;ItemId=52443&amp;ItemGuid=5272ac296b524666aa1359f2016450e1&amp;Data=24")</f>
        <v>https://sed.admsakhalin.ru/Docs/Citizen/_layouts/15/eos/edbtransfer.ashx?SiteId=84ddafa0031f409e9b1dd96f91351621&amp;WebId=b44a2e8f6bd940ffb8577ce52c7585e0&amp;ListId=fd8a59b5757749e6848a491ebc731a91&amp;ItemId=52443&amp;ItemGuid=5272ac296b524666aa1359f2016450e1&amp;Data=24</v>
      </c>
    </row>
    <row r="126" spans="1:7" x14ac:dyDescent="0.25">
      <c r="A126" t="s">
        <v>19</v>
      </c>
      <c r="B126" t="s">
        <v>380</v>
      </c>
      <c r="C126" t="s">
        <v>381</v>
      </c>
      <c r="D126" t="s">
        <v>382</v>
      </c>
      <c r="E126" t="s">
        <v>383</v>
      </c>
      <c r="F126" t="str">
        <f t="shared" si="0"/>
        <v>Обращения граждан МО Ногликский ГО</v>
      </c>
      <c r="G126" s="10" t="str">
        <f>HYPERLINK("https://sed.admsakhalin.ru/Docs/Citizen/_layouts/15/eos/edbtransfer.ashx?SiteId=84ddafa0031f409e9b1dd96f91351621&amp;WebId=b44a2e8f6bd940ffb8577ce52c7585e0&amp;ListId=fd8a59b5757749e6848a491ebc731a91&amp;ItemId=55888&amp;ItemGuid=1f922c55ae2944b4ab655bea9d2214f5&amp;Data=24","https://sed.admsakhalin.ru/Docs/Citizen/_layouts/15/eos/edbtransfer.ashx?SiteId=84ddafa0031f409e9b1dd96f91351621&amp;WebId=b44a2e8f6bd940ffb8577ce52c7585e0&amp;ListId=fd8a59b5757749e6848a491ebc731a91&amp;ItemId=55888&amp;ItemGuid=1f922c55ae2944b4ab655bea9d2214f5&amp;Data=24")</f>
        <v>https://sed.admsakhalin.ru/Docs/Citizen/_layouts/15/eos/edbtransfer.ashx?SiteId=84ddafa0031f409e9b1dd96f91351621&amp;WebId=b44a2e8f6bd940ffb8577ce52c7585e0&amp;ListId=fd8a59b5757749e6848a491ebc731a91&amp;ItemId=55888&amp;ItemGuid=1f922c55ae2944b4ab655bea9d2214f5&amp;Data=24</v>
      </c>
    </row>
    <row r="127" spans="1:7" x14ac:dyDescent="0.25">
      <c r="A127" t="s">
        <v>19</v>
      </c>
      <c r="B127" t="s">
        <v>40</v>
      </c>
      <c r="C127" t="s">
        <v>384</v>
      </c>
      <c r="D127" t="s">
        <v>145</v>
      </c>
      <c r="E127" t="s">
        <v>385</v>
      </c>
      <c r="F127" t="str">
        <f t="shared" si="0"/>
        <v>Обращения граждан МО Ногликский ГО</v>
      </c>
      <c r="G127" s="10" t="str">
        <f>HYPERLINK("https://sed.admsakhalin.ru/Docs/Citizen/_layouts/15/eos/edbtransfer.ashx?SiteId=84ddafa0031f409e9b1dd96f91351621&amp;WebId=b44a2e8f6bd940ffb8577ce52c7585e0&amp;ListId=fd8a59b5757749e6848a491ebc731a91&amp;ItemId=60319&amp;ItemGuid=c2e0a22774364453b7d186d0a0bf521e&amp;Data=24","https://sed.admsakhalin.ru/Docs/Citizen/_layouts/15/eos/edbtransfer.ashx?SiteId=84ddafa0031f409e9b1dd96f91351621&amp;WebId=b44a2e8f6bd940ffb8577ce52c7585e0&amp;ListId=fd8a59b5757749e6848a491ebc731a91&amp;ItemId=60319&amp;ItemGuid=c2e0a22774364453b7d186d0a0bf521e&amp;Data=24")</f>
        <v>https://sed.admsakhalin.ru/Docs/Citizen/_layouts/15/eos/edbtransfer.ashx?SiteId=84ddafa0031f409e9b1dd96f91351621&amp;WebId=b44a2e8f6bd940ffb8577ce52c7585e0&amp;ListId=fd8a59b5757749e6848a491ebc731a91&amp;ItemId=60319&amp;ItemGuid=c2e0a22774364453b7d186d0a0bf521e&amp;Data=24</v>
      </c>
    </row>
    <row r="128" spans="1:7" x14ac:dyDescent="0.25">
      <c r="A128" t="s">
        <v>19</v>
      </c>
      <c r="B128" t="s">
        <v>82</v>
      </c>
      <c r="C128" t="s">
        <v>386</v>
      </c>
      <c r="D128" t="s">
        <v>48</v>
      </c>
      <c r="E128" t="s">
        <v>85</v>
      </c>
      <c r="F128" t="str">
        <f t="shared" si="0"/>
        <v>Обращения граждан МО Ногликский ГО</v>
      </c>
      <c r="G128" s="10" t="str">
        <f>HYPERLINK("https://sed.admsakhalin.ru/Docs/Citizen/_layouts/15/eos/edbtransfer.ashx?SiteId=84ddafa0031f409e9b1dd96f91351621&amp;WebId=b44a2e8f6bd940ffb8577ce52c7585e0&amp;ListId=fd8a59b5757749e6848a491ebc731a91&amp;ItemId=59055&amp;ItemGuid=940a126df8c9499893d75c7d44898afe&amp;Data=24","https://sed.admsakhalin.ru/Docs/Citizen/_layouts/15/eos/edbtransfer.ashx?SiteId=84ddafa0031f409e9b1dd96f91351621&amp;WebId=b44a2e8f6bd940ffb8577ce52c7585e0&amp;ListId=fd8a59b5757749e6848a491ebc731a91&amp;ItemId=59055&amp;ItemGuid=940a126df8c9499893d75c7d44898afe&amp;Data=24")</f>
        <v>https://sed.admsakhalin.ru/Docs/Citizen/_layouts/15/eos/edbtransfer.ashx?SiteId=84ddafa0031f409e9b1dd96f91351621&amp;WebId=b44a2e8f6bd940ffb8577ce52c7585e0&amp;ListId=fd8a59b5757749e6848a491ebc731a91&amp;ItemId=59055&amp;ItemGuid=940a126df8c9499893d75c7d44898afe&amp;Data=24</v>
      </c>
    </row>
    <row r="129" spans="1:7" x14ac:dyDescent="0.25">
      <c r="A129" t="s">
        <v>19</v>
      </c>
      <c r="B129" t="s">
        <v>24</v>
      </c>
      <c r="C129" t="s">
        <v>387</v>
      </c>
      <c r="D129" t="s">
        <v>56</v>
      </c>
      <c r="E129" t="s">
        <v>388</v>
      </c>
      <c r="F129" t="str">
        <f t="shared" si="0"/>
        <v>Обращения граждан МО Ногликский ГО</v>
      </c>
      <c r="G129" s="10" t="str">
        <f>HYPERLINK("https://sed.admsakhalin.ru/Docs/Citizen/_layouts/15/eos/edbtransfer.ashx?SiteId=84ddafa0031f409e9b1dd96f91351621&amp;WebId=b44a2e8f6bd940ffb8577ce52c7585e0&amp;ListId=fd8a59b5757749e6848a491ebc731a91&amp;ItemId=52460&amp;ItemGuid=46275e1de24f47fbb4d488da2296924f&amp;Data=24","https://sed.admsakhalin.ru/Docs/Citizen/_layouts/15/eos/edbtransfer.ashx?SiteId=84ddafa0031f409e9b1dd96f91351621&amp;WebId=b44a2e8f6bd940ffb8577ce52c7585e0&amp;ListId=fd8a59b5757749e6848a491ebc731a91&amp;ItemId=52460&amp;ItemGuid=46275e1de24f47fbb4d488da2296924f&amp;Data=24")</f>
        <v>https://sed.admsakhalin.ru/Docs/Citizen/_layouts/15/eos/edbtransfer.ashx?SiteId=84ddafa0031f409e9b1dd96f91351621&amp;WebId=b44a2e8f6bd940ffb8577ce52c7585e0&amp;ListId=fd8a59b5757749e6848a491ebc731a91&amp;ItemId=52460&amp;ItemGuid=46275e1de24f47fbb4d488da2296924f&amp;Data=24</v>
      </c>
    </row>
    <row r="130" spans="1:7" x14ac:dyDescent="0.25">
      <c r="A130" t="s">
        <v>19</v>
      </c>
      <c r="B130" t="s">
        <v>202</v>
      </c>
      <c r="C130" t="s">
        <v>389</v>
      </c>
      <c r="D130" t="s">
        <v>241</v>
      </c>
      <c r="E130" t="s">
        <v>243</v>
      </c>
      <c r="F130" t="str">
        <f t="shared" si="0"/>
        <v>Обращения граждан МО Ногликский ГО</v>
      </c>
      <c r="G130" s="10" t="str">
        <f>HYPERLINK("https://sed.admsakhalin.ru/Docs/Citizen/_layouts/15/eos/edbtransfer.ashx?SiteId=84ddafa0031f409e9b1dd96f91351621&amp;WebId=b44a2e8f6bd940ffb8577ce52c7585e0&amp;ListId=fd8a59b5757749e6848a491ebc731a91&amp;ItemId=57000&amp;ItemGuid=dc52e12dd53947938b8861e3e62b8442&amp;Data=24","https://sed.admsakhalin.ru/Docs/Citizen/_layouts/15/eos/edbtransfer.ashx?SiteId=84ddafa0031f409e9b1dd96f91351621&amp;WebId=b44a2e8f6bd940ffb8577ce52c7585e0&amp;ListId=fd8a59b5757749e6848a491ebc731a91&amp;ItemId=57000&amp;ItemGuid=dc52e12dd53947938b8861e3e62b8442&amp;Data=24")</f>
        <v>https://sed.admsakhalin.ru/Docs/Citizen/_layouts/15/eos/edbtransfer.ashx?SiteId=84ddafa0031f409e9b1dd96f91351621&amp;WebId=b44a2e8f6bd940ffb8577ce52c7585e0&amp;ListId=fd8a59b5757749e6848a491ebc731a91&amp;ItemId=57000&amp;ItemGuid=dc52e12dd53947938b8861e3e62b8442&amp;Data=24</v>
      </c>
    </row>
    <row r="131" spans="1:7" x14ac:dyDescent="0.25">
      <c r="A131" t="s">
        <v>19</v>
      </c>
      <c r="B131" t="s">
        <v>390</v>
      </c>
      <c r="C131" t="s">
        <v>391</v>
      </c>
      <c r="D131" t="s">
        <v>392</v>
      </c>
      <c r="E131" t="s">
        <v>393</v>
      </c>
      <c r="F131" t="str">
        <f t="shared" si="0"/>
        <v>Обращения граждан МО Ногликский ГО</v>
      </c>
      <c r="G131" s="10" t="str">
        <f>HYPERLINK("https://sed.admsakhalin.ru/Docs/Citizen/_layouts/15/eos/edbtransfer.ashx?SiteId=84ddafa0031f409e9b1dd96f91351621&amp;WebId=b44a2e8f6bd940ffb8577ce52c7585e0&amp;ListId=fd8a59b5757749e6848a491ebc731a91&amp;ItemId=56163&amp;ItemGuid=4abbe0bc7b0d441996418a9ae056dbc9&amp;Data=24","https://sed.admsakhalin.ru/Docs/Citizen/_layouts/15/eos/edbtransfer.ashx?SiteId=84ddafa0031f409e9b1dd96f91351621&amp;WebId=b44a2e8f6bd940ffb8577ce52c7585e0&amp;ListId=fd8a59b5757749e6848a491ebc731a91&amp;ItemId=56163&amp;ItemGuid=4abbe0bc7b0d441996418a9ae056dbc9&amp;Data=24")</f>
        <v>https://sed.admsakhalin.ru/Docs/Citizen/_layouts/15/eos/edbtransfer.ashx?SiteId=84ddafa0031f409e9b1dd96f91351621&amp;WebId=b44a2e8f6bd940ffb8577ce52c7585e0&amp;ListId=fd8a59b5757749e6848a491ebc731a91&amp;ItemId=56163&amp;ItemGuid=4abbe0bc7b0d441996418a9ae056dbc9&amp;Data=24</v>
      </c>
    </row>
    <row r="132" spans="1:7" x14ac:dyDescent="0.25">
      <c r="A132" t="s">
        <v>19</v>
      </c>
      <c r="B132" t="s">
        <v>394</v>
      </c>
      <c r="C132" t="s">
        <v>395</v>
      </c>
      <c r="D132" t="s">
        <v>59</v>
      </c>
      <c r="E132" t="s">
        <v>396</v>
      </c>
      <c r="F132" t="str">
        <f t="shared" si="0"/>
        <v>Обращения граждан МО Ногликский ГО</v>
      </c>
      <c r="G132" s="10" t="str">
        <f>HYPERLINK("https://sed.admsakhalin.ru/Docs/Citizen/_layouts/15/eos/edbtransfer.ashx?SiteId=84ddafa0031f409e9b1dd96f91351621&amp;WebId=b44a2e8f6bd940ffb8577ce52c7585e0&amp;ListId=fd8a59b5757749e6848a491ebc731a91&amp;ItemId=54897&amp;ItemGuid=b613e3708b5741d9906c643a4e089a90&amp;Data=24","https://sed.admsakhalin.ru/Docs/Citizen/_layouts/15/eos/edbtransfer.ashx?SiteId=84ddafa0031f409e9b1dd96f91351621&amp;WebId=b44a2e8f6bd940ffb8577ce52c7585e0&amp;ListId=fd8a59b5757749e6848a491ebc731a91&amp;ItemId=54897&amp;ItemGuid=b613e3708b5741d9906c643a4e089a90&amp;Data=24")</f>
        <v>https://sed.admsakhalin.ru/Docs/Citizen/_layouts/15/eos/edbtransfer.ashx?SiteId=84ddafa0031f409e9b1dd96f91351621&amp;WebId=b44a2e8f6bd940ffb8577ce52c7585e0&amp;ListId=fd8a59b5757749e6848a491ebc731a91&amp;ItemId=54897&amp;ItemGuid=b613e3708b5741d9906c643a4e089a90&amp;Data=24</v>
      </c>
    </row>
    <row r="133" spans="1:7" x14ac:dyDescent="0.25">
      <c r="A133" t="s">
        <v>19</v>
      </c>
      <c r="B133" t="s">
        <v>132</v>
      </c>
      <c r="C133" t="s">
        <v>397</v>
      </c>
      <c r="D133" t="s">
        <v>398</v>
      </c>
      <c r="E133" t="s">
        <v>399</v>
      </c>
      <c r="F133" t="str">
        <f t="shared" si="0"/>
        <v>Обращения граждан МО Ногликский ГО</v>
      </c>
      <c r="G133" s="10" t="str">
        <f>HYPERLINK("https://sed.admsakhalin.ru/Docs/Citizen/_layouts/15/eos/edbtransfer.ashx?SiteId=84ddafa0031f409e9b1dd96f91351621&amp;WebId=b44a2e8f6bd940ffb8577ce52c7585e0&amp;ListId=fd8a59b5757749e6848a491ebc731a91&amp;ItemId=58830&amp;ItemGuid=d599efb94b424e3091e58b1b111abcb2&amp;Data=24","https://sed.admsakhalin.ru/Docs/Citizen/_layouts/15/eos/edbtransfer.ashx?SiteId=84ddafa0031f409e9b1dd96f91351621&amp;WebId=b44a2e8f6bd940ffb8577ce52c7585e0&amp;ListId=fd8a59b5757749e6848a491ebc731a91&amp;ItemId=58830&amp;ItemGuid=d599efb94b424e3091e58b1b111abcb2&amp;Data=24")</f>
        <v>https://sed.admsakhalin.ru/Docs/Citizen/_layouts/15/eos/edbtransfer.ashx?SiteId=84ddafa0031f409e9b1dd96f91351621&amp;WebId=b44a2e8f6bd940ffb8577ce52c7585e0&amp;ListId=fd8a59b5757749e6848a491ebc731a91&amp;ItemId=58830&amp;ItemGuid=d599efb94b424e3091e58b1b111abcb2&amp;Data=24</v>
      </c>
    </row>
    <row r="134" spans="1:7" x14ac:dyDescent="0.25">
      <c r="A134" t="s">
        <v>19</v>
      </c>
      <c r="B134" t="s">
        <v>400</v>
      </c>
      <c r="C134" t="s">
        <v>401</v>
      </c>
      <c r="D134" t="s">
        <v>402</v>
      </c>
      <c r="E134" t="s">
        <v>403</v>
      </c>
      <c r="F134" t="str">
        <f t="shared" si="0"/>
        <v>Обращения граждан МО Ногликский ГО</v>
      </c>
      <c r="G134" s="10" t="str">
        <f>HYPERLINK("https://sed.admsakhalin.ru/Docs/Citizen/_layouts/15/eos/edbtransfer.ashx?SiteId=84ddafa0031f409e9b1dd96f91351621&amp;WebId=b44a2e8f6bd940ffb8577ce52c7585e0&amp;ListId=fd8a59b5757749e6848a491ebc731a91&amp;ItemId=58481&amp;ItemGuid=8886cc7fe1bb420c9ec964f20c9b7e53&amp;Data=24","https://sed.admsakhalin.ru/Docs/Citizen/_layouts/15/eos/edbtransfer.ashx?SiteId=84ddafa0031f409e9b1dd96f91351621&amp;WebId=b44a2e8f6bd940ffb8577ce52c7585e0&amp;ListId=fd8a59b5757749e6848a491ebc731a91&amp;ItemId=58481&amp;ItemGuid=8886cc7fe1bb420c9ec964f20c9b7e53&amp;Data=24")</f>
        <v>https://sed.admsakhalin.ru/Docs/Citizen/_layouts/15/eos/edbtransfer.ashx?SiteId=84ddafa0031f409e9b1dd96f91351621&amp;WebId=b44a2e8f6bd940ffb8577ce52c7585e0&amp;ListId=fd8a59b5757749e6848a491ebc731a91&amp;ItemId=58481&amp;ItemGuid=8886cc7fe1bb420c9ec964f20c9b7e53&amp;Data=24</v>
      </c>
    </row>
    <row r="135" spans="1:7" x14ac:dyDescent="0.25">
      <c r="A135" t="s">
        <v>19</v>
      </c>
      <c r="B135" t="s">
        <v>404</v>
      </c>
      <c r="C135" t="s">
        <v>405</v>
      </c>
      <c r="D135" t="s">
        <v>406</v>
      </c>
      <c r="E135" t="s">
        <v>407</v>
      </c>
      <c r="F135" t="str">
        <f t="shared" si="0"/>
        <v>Обращения граждан МО Ногликский ГО</v>
      </c>
      <c r="G135" s="10" t="str">
        <f>HYPERLINK("https://sed.admsakhalin.ru/Docs/Citizen/_layouts/15/eos/edbtransfer.ashx?SiteId=84ddafa0031f409e9b1dd96f91351621&amp;WebId=b44a2e8f6bd940ffb8577ce52c7585e0&amp;ListId=fd8a59b5757749e6848a491ebc731a91&amp;ItemId=60721&amp;ItemGuid=5816b2c05a01495684378eef229049b0&amp;Data=24","https://sed.admsakhalin.ru/Docs/Citizen/_layouts/15/eos/edbtransfer.ashx?SiteId=84ddafa0031f409e9b1dd96f91351621&amp;WebId=b44a2e8f6bd940ffb8577ce52c7585e0&amp;ListId=fd8a59b5757749e6848a491ebc731a91&amp;ItemId=60721&amp;ItemGuid=5816b2c05a01495684378eef229049b0&amp;Data=24")</f>
        <v>https://sed.admsakhalin.ru/Docs/Citizen/_layouts/15/eos/edbtransfer.ashx?SiteId=84ddafa0031f409e9b1dd96f91351621&amp;WebId=b44a2e8f6bd940ffb8577ce52c7585e0&amp;ListId=fd8a59b5757749e6848a491ebc731a91&amp;ItemId=60721&amp;ItemGuid=5816b2c05a01495684378eef229049b0&amp;Data=24</v>
      </c>
    </row>
    <row r="136" spans="1:7" x14ac:dyDescent="0.25">
      <c r="A136" t="s">
        <v>19</v>
      </c>
      <c r="B136" t="s">
        <v>408</v>
      </c>
      <c r="C136" t="s">
        <v>409</v>
      </c>
      <c r="D136" t="s">
        <v>410</v>
      </c>
      <c r="E136" t="s">
        <v>411</v>
      </c>
      <c r="F136" t="str">
        <f t="shared" si="0"/>
        <v>Обращения граждан МО Ногликский ГО</v>
      </c>
      <c r="G136" s="10" t="str">
        <f>HYPERLINK("https://sed.admsakhalin.ru/Docs/Citizen/_layouts/15/eos/edbtransfer.ashx?SiteId=84ddafa0031f409e9b1dd96f91351621&amp;WebId=b44a2e8f6bd940ffb8577ce52c7585e0&amp;ListId=fd8a59b5757749e6848a491ebc731a91&amp;ItemId=60791&amp;ItemGuid=1fd7a826394749a2ba348f08309f23d4&amp;Data=24","https://sed.admsakhalin.ru/Docs/Citizen/_layouts/15/eos/edbtransfer.ashx?SiteId=84ddafa0031f409e9b1dd96f91351621&amp;WebId=b44a2e8f6bd940ffb8577ce52c7585e0&amp;ListId=fd8a59b5757749e6848a491ebc731a91&amp;ItemId=60791&amp;ItemGuid=1fd7a826394749a2ba348f08309f23d4&amp;Data=24")</f>
        <v>https://sed.admsakhalin.ru/Docs/Citizen/_layouts/15/eos/edbtransfer.ashx?SiteId=84ddafa0031f409e9b1dd96f91351621&amp;WebId=b44a2e8f6bd940ffb8577ce52c7585e0&amp;ListId=fd8a59b5757749e6848a491ebc731a91&amp;ItemId=60791&amp;ItemGuid=1fd7a826394749a2ba348f08309f23d4&amp;Data=24</v>
      </c>
    </row>
    <row r="137" spans="1:7" x14ac:dyDescent="0.25">
      <c r="A137" t="s">
        <v>19</v>
      </c>
      <c r="B137" t="s">
        <v>32</v>
      </c>
      <c r="C137" t="s">
        <v>412</v>
      </c>
      <c r="D137" t="s">
        <v>192</v>
      </c>
      <c r="E137" t="s">
        <v>35</v>
      </c>
      <c r="F137" t="str">
        <f t="shared" si="0"/>
        <v>Обращения граждан МО Ногликский ГО</v>
      </c>
      <c r="G137" s="10" t="str">
        <f>HYPERLINK("https://sed.admsakhalin.ru/Docs/Citizen/_layouts/15/eos/edbtransfer.ashx?SiteId=84ddafa0031f409e9b1dd96f91351621&amp;WebId=b44a2e8f6bd940ffb8577ce52c7585e0&amp;ListId=fd8a59b5757749e6848a491ebc731a91&amp;ItemId=51910&amp;ItemGuid=6e90b93b223a43089ffc8f6d0c1d5969&amp;Data=24","https://sed.admsakhalin.ru/Docs/Citizen/_layouts/15/eos/edbtransfer.ashx?SiteId=84ddafa0031f409e9b1dd96f91351621&amp;WebId=b44a2e8f6bd940ffb8577ce52c7585e0&amp;ListId=fd8a59b5757749e6848a491ebc731a91&amp;ItemId=51910&amp;ItemGuid=6e90b93b223a43089ffc8f6d0c1d5969&amp;Data=24")</f>
        <v>https://sed.admsakhalin.ru/Docs/Citizen/_layouts/15/eos/edbtransfer.ashx?SiteId=84ddafa0031f409e9b1dd96f91351621&amp;WebId=b44a2e8f6bd940ffb8577ce52c7585e0&amp;ListId=fd8a59b5757749e6848a491ebc731a91&amp;ItemId=51910&amp;ItemGuid=6e90b93b223a43089ffc8f6d0c1d5969&amp;Data=24</v>
      </c>
    </row>
    <row r="138" spans="1:7" x14ac:dyDescent="0.25">
      <c r="A138" t="s">
        <v>19</v>
      </c>
      <c r="B138" t="s">
        <v>196</v>
      </c>
      <c r="C138" t="s">
        <v>413</v>
      </c>
      <c r="D138" t="s">
        <v>62</v>
      </c>
      <c r="E138" t="s">
        <v>198</v>
      </c>
      <c r="F138" t="str">
        <f t="shared" si="0"/>
        <v>Обращения граждан МО Ногликский ГО</v>
      </c>
      <c r="G138" s="10" t="str">
        <f>HYPERLINK("https://sed.admsakhalin.ru/Docs/Citizen/_layouts/15/eos/edbtransfer.ashx?SiteId=84ddafa0031f409e9b1dd96f91351621&amp;WebId=b44a2e8f6bd940ffb8577ce52c7585e0&amp;ListId=fd8a59b5757749e6848a491ebc731a91&amp;ItemId=54434&amp;ItemGuid=6f7383a7eecc408980328fb05ec900c7&amp;Data=24","https://sed.admsakhalin.ru/Docs/Citizen/_layouts/15/eos/edbtransfer.ashx?SiteId=84ddafa0031f409e9b1dd96f91351621&amp;WebId=b44a2e8f6bd940ffb8577ce52c7585e0&amp;ListId=fd8a59b5757749e6848a491ebc731a91&amp;ItemId=54434&amp;ItemGuid=6f7383a7eecc408980328fb05ec900c7&amp;Data=24")</f>
        <v>https://sed.admsakhalin.ru/Docs/Citizen/_layouts/15/eos/edbtransfer.ashx?SiteId=84ddafa0031f409e9b1dd96f91351621&amp;WebId=b44a2e8f6bd940ffb8577ce52c7585e0&amp;ListId=fd8a59b5757749e6848a491ebc731a91&amp;ItemId=54434&amp;ItemGuid=6f7383a7eecc408980328fb05ec900c7&amp;Data=24</v>
      </c>
    </row>
    <row r="139" spans="1:7" x14ac:dyDescent="0.25">
      <c r="A139" t="s">
        <v>19</v>
      </c>
      <c r="B139" t="s">
        <v>32</v>
      </c>
      <c r="C139" t="s">
        <v>414</v>
      </c>
      <c r="D139" t="s">
        <v>42</v>
      </c>
      <c r="E139" t="s">
        <v>35</v>
      </c>
      <c r="F139" t="str">
        <f t="shared" si="0"/>
        <v>Обращения граждан МО Ногликский ГО</v>
      </c>
      <c r="G139" s="10" t="str">
        <f>HYPERLINK("https://sed.admsakhalin.ru/Docs/Citizen/_layouts/15/eos/edbtransfer.ashx?SiteId=84ddafa0031f409e9b1dd96f91351621&amp;WebId=b44a2e8f6bd940ffb8577ce52c7585e0&amp;ListId=fd8a59b5757749e6848a491ebc731a91&amp;ItemId=59451&amp;ItemGuid=db3dc01e877e4f6198388ffea8dd9825&amp;Data=24","https://sed.admsakhalin.ru/Docs/Citizen/_layouts/15/eos/edbtransfer.ashx?SiteId=84ddafa0031f409e9b1dd96f91351621&amp;WebId=b44a2e8f6bd940ffb8577ce52c7585e0&amp;ListId=fd8a59b5757749e6848a491ebc731a91&amp;ItemId=59451&amp;ItemGuid=db3dc01e877e4f6198388ffea8dd9825&amp;Data=24")</f>
        <v>https://sed.admsakhalin.ru/Docs/Citizen/_layouts/15/eos/edbtransfer.ashx?SiteId=84ddafa0031f409e9b1dd96f91351621&amp;WebId=b44a2e8f6bd940ffb8577ce52c7585e0&amp;ListId=fd8a59b5757749e6848a491ebc731a91&amp;ItemId=59451&amp;ItemGuid=db3dc01e877e4f6198388ffea8dd9825&amp;Data=24</v>
      </c>
    </row>
    <row r="140" spans="1:7" x14ac:dyDescent="0.25">
      <c r="A140" t="s">
        <v>19</v>
      </c>
      <c r="B140" t="s">
        <v>32</v>
      </c>
      <c r="C140" t="s">
        <v>415</v>
      </c>
      <c r="D140" t="s">
        <v>241</v>
      </c>
      <c r="E140" t="s">
        <v>35</v>
      </c>
      <c r="F140" t="str">
        <f t="shared" si="0"/>
        <v>Обращения граждан МО Ногликский ГО</v>
      </c>
      <c r="G140" s="10" t="str">
        <f>HYPERLINK("https://sed.admsakhalin.ru/Docs/Citizen/_layouts/15/eos/edbtransfer.ashx?SiteId=84ddafa0031f409e9b1dd96f91351621&amp;WebId=b44a2e8f6bd940ffb8577ce52c7585e0&amp;ListId=fd8a59b5757749e6848a491ebc731a91&amp;ItemId=57019&amp;ItemGuid=3c8d6e0cc8ee4376b7979043364b5b3e&amp;Data=24","https://sed.admsakhalin.ru/Docs/Citizen/_layouts/15/eos/edbtransfer.ashx?SiteId=84ddafa0031f409e9b1dd96f91351621&amp;WebId=b44a2e8f6bd940ffb8577ce52c7585e0&amp;ListId=fd8a59b5757749e6848a491ebc731a91&amp;ItemId=57019&amp;ItemGuid=3c8d6e0cc8ee4376b7979043364b5b3e&amp;Data=24")</f>
        <v>https://sed.admsakhalin.ru/Docs/Citizen/_layouts/15/eos/edbtransfer.ashx?SiteId=84ddafa0031f409e9b1dd96f91351621&amp;WebId=b44a2e8f6bd940ffb8577ce52c7585e0&amp;ListId=fd8a59b5757749e6848a491ebc731a91&amp;ItemId=57019&amp;ItemGuid=3c8d6e0cc8ee4376b7979043364b5b3e&amp;Data=24</v>
      </c>
    </row>
    <row r="141" spans="1:7" x14ac:dyDescent="0.25">
      <c r="A141" t="s">
        <v>19</v>
      </c>
      <c r="B141" t="s">
        <v>24</v>
      </c>
      <c r="C141" t="s">
        <v>416</v>
      </c>
      <c r="D141" t="s">
        <v>200</v>
      </c>
      <c r="E141" t="s">
        <v>92</v>
      </c>
      <c r="F141" t="str">
        <f t="shared" si="0"/>
        <v>Обращения граждан МО Ногликский ГО</v>
      </c>
      <c r="G141" s="10" t="str">
        <f>HYPERLINK("https://sed.admsakhalin.ru/Docs/Citizen/_layouts/15/eos/edbtransfer.ashx?SiteId=84ddafa0031f409e9b1dd96f91351621&amp;WebId=b44a2e8f6bd940ffb8577ce52c7585e0&amp;ListId=fd8a59b5757749e6848a491ebc731a91&amp;ItemId=59012&amp;ItemGuid=52862453cd9e42a7ba10911dc4419295&amp;Data=24","https://sed.admsakhalin.ru/Docs/Citizen/_layouts/15/eos/edbtransfer.ashx?SiteId=84ddafa0031f409e9b1dd96f91351621&amp;WebId=b44a2e8f6bd940ffb8577ce52c7585e0&amp;ListId=fd8a59b5757749e6848a491ebc731a91&amp;ItemId=59012&amp;ItemGuid=52862453cd9e42a7ba10911dc4419295&amp;Data=24")</f>
        <v>https://sed.admsakhalin.ru/Docs/Citizen/_layouts/15/eos/edbtransfer.ashx?SiteId=84ddafa0031f409e9b1dd96f91351621&amp;WebId=b44a2e8f6bd940ffb8577ce52c7585e0&amp;ListId=fd8a59b5757749e6848a491ebc731a91&amp;ItemId=59012&amp;ItemGuid=52862453cd9e42a7ba10911dc4419295&amp;Data=24</v>
      </c>
    </row>
    <row r="142" spans="1:7" x14ac:dyDescent="0.25">
      <c r="A142" t="s">
        <v>19</v>
      </c>
      <c r="B142" t="s">
        <v>86</v>
      </c>
      <c r="C142" t="s">
        <v>417</v>
      </c>
      <c r="D142" t="s">
        <v>69</v>
      </c>
      <c r="E142" t="s">
        <v>418</v>
      </c>
      <c r="F142" t="str">
        <f t="shared" si="0"/>
        <v>Обращения граждан МО Ногликский ГО</v>
      </c>
      <c r="G142" s="10" t="str">
        <f>HYPERLINK("https://sed.admsakhalin.ru/Docs/Citizen/_layouts/15/eos/edbtransfer.ashx?SiteId=84ddafa0031f409e9b1dd96f91351621&amp;WebId=b44a2e8f6bd940ffb8577ce52c7585e0&amp;ListId=fd8a59b5757749e6848a491ebc731a91&amp;ItemId=56574&amp;ItemGuid=49095d0f427e4c11a18a651cbce58c39&amp;Data=24","https://sed.admsakhalin.ru/Docs/Citizen/_layouts/15/eos/edbtransfer.ashx?SiteId=84ddafa0031f409e9b1dd96f91351621&amp;WebId=b44a2e8f6bd940ffb8577ce52c7585e0&amp;ListId=fd8a59b5757749e6848a491ebc731a91&amp;ItemId=56574&amp;ItemGuid=49095d0f427e4c11a18a651cbce58c39&amp;Data=24")</f>
        <v>https://sed.admsakhalin.ru/Docs/Citizen/_layouts/15/eos/edbtransfer.ashx?SiteId=84ddafa0031f409e9b1dd96f91351621&amp;WebId=b44a2e8f6bd940ffb8577ce52c7585e0&amp;ListId=fd8a59b5757749e6848a491ebc731a91&amp;ItemId=56574&amp;ItemGuid=49095d0f427e4c11a18a651cbce58c39&amp;Data=24</v>
      </c>
    </row>
    <row r="143" spans="1:7" x14ac:dyDescent="0.25">
      <c r="A143" t="s">
        <v>19</v>
      </c>
      <c r="B143" t="s">
        <v>419</v>
      </c>
      <c r="C143" t="s">
        <v>420</v>
      </c>
      <c r="D143" t="s">
        <v>421</v>
      </c>
      <c r="E143" t="s">
        <v>422</v>
      </c>
      <c r="F143" t="str">
        <f t="shared" si="0"/>
        <v>Обращения граждан МО Ногликский ГО</v>
      </c>
      <c r="G143" s="10" t="str">
        <f>HYPERLINK("https://sed.admsakhalin.ru/Docs/Citizen/_layouts/15/eos/edbtransfer.ashx?SiteId=84ddafa0031f409e9b1dd96f91351621&amp;WebId=b44a2e8f6bd940ffb8577ce52c7585e0&amp;ListId=fd8a59b5757749e6848a491ebc731a91&amp;ItemId=60637&amp;ItemGuid=e152a1474bab4bdaa27094a0dd042d74&amp;Data=24","https://sed.admsakhalin.ru/Docs/Citizen/_layouts/15/eos/edbtransfer.ashx?SiteId=84ddafa0031f409e9b1dd96f91351621&amp;WebId=b44a2e8f6bd940ffb8577ce52c7585e0&amp;ListId=fd8a59b5757749e6848a491ebc731a91&amp;ItemId=60637&amp;ItemGuid=e152a1474bab4bdaa27094a0dd042d74&amp;Data=24")</f>
        <v>https://sed.admsakhalin.ru/Docs/Citizen/_layouts/15/eos/edbtransfer.ashx?SiteId=84ddafa0031f409e9b1dd96f91351621&amp;WebId=b44a2e8f6bd940ffb8577ce52c7585e0&amp;ListId=fd8a59b5757749e6848a491ebc731a91&amp;ItemId=60637&amp;ItemGuid=e152a1474bab4bdaa27094a0dd042d74&amp;Data=24</v>
      </c>
    </row>
    <row r="144" spans="1:7" x14ac:dyDescent="0.25">
      <c r="A144" t="s">
        <v>19</v>
      </c>
      <c r="B144" t="s">
        <v>273</v>
      </c>
      <c r="C144" t="s">
        <v>423</v>
      </c>
      <c r="D144" t="s">
        <v>424</v>
      </c>
      <c r="E144" t="s">
        <v>425</v>
      </c>
      <c r="F144" t="str">
        <f t="shared" si="0"/>
        <v>Обращения граждан МО Ногликский ГО</v>
      </c>
      <c r="G144" s="10" t="str">
        <f>HYPERLINK("https://sed.admsakhalin.ru/Docs/Citizen/_layouts/15/eos/edbtransfer.ashx?SiteId=84ddafa0031f409e9b1dd96f91351621&amp;WebId=b44a2e8f6bd940ffb8577ce52c7585e0&amp;ListId=fd8a59b5757749e6848a491ebc731a91&amp;ItemId=56495&amp;ItemGuid=cecf0d3722ba4e509296668ddaef8a44&amp;Data=24","https://sed.admsakhalin.ru/Docs/Citizen/_layouts/15/eos/edbtransfer.ashx?SiteId=84ddafa0031f409e9b1dd96f91351621&amp;WebId=b44a2e8f6bd940ffb8577ce52c7585e0&amp;ListId=fd8a59b5757749e6848a491ebc731a91&amp;ItemId=56495&amp;ItemGuid=cecf0d3722ba4e509296668ddaef8a44&amp;Data=24")</f>
        <v>https://sed.admsakhalin.ru/Docs/Citizen/_layouts/15/eos/edbtransfer.ashx?SiteId=84ddafa0031f409e9b1dd96f91351621&amp;WebId=b44a2e8f6bd940ffb8577ce52c7585e0&amp;ListId=fd8a59b5757749e6848a491ebc731a91&amp;ItemId=56495&amp;ItemGuid=cecf0d3722ba4e509296668ddaef8a44&amp;Data=24</v>
      </c>
    </row>
    <row r="145" spans="1:7" x14ac:dyDescent="0.25">
      <c r="A145" t="s">
        <v>19</v>
      </c>
      <c r="B145" t="s">
        <v>50</v>
      </c>
      <c r="C145" t="s">
        <v>426</v>
      </c>
      <c r="D145" t="s">
        <v>131</v>
      </c>
      <c r="E145" t="s">
        <v>427</v>
      </c>
      <c r="F145" t="str">
        <f t="shared" si="0"/>
        <v>Обращения граждан МО Ногликский ГО</v>
      </c>
      <c r="G145" s="10" t="str">
        <f>HYPERLINK("https://sed.admsakhalin.ru/Docs/Citizen/_layouts/15/eos/edbtransfer.ashx?SiteId=84ddafa0031f409e9b1dd96f91351621&amp;WebId=b44a2e8f6bd940ffb8577ce52c7585e0&amp;ListId=fd8a59b5757749e6848a491ebc731a91&amp;ItemId=57557&amp;ItemGuid=871803ef9050474d8fb768923f881238&amp;Data=24","https://sed.admsakhalin.ru/Docs/Citizen/_layouts/15/eos/edbtransfer.ashx?SiteId=84ddafa0031f409e9b1dd96f91351621&amp;WebId=b44a2e8f6bd940ffb8577ce52c7585e0&amp;ListId=fd8a59b5757749e6848a491ebc731a91&amp;ItemId=57557&amp;ItemGuid=871803ef9050474d8fb768923f881238&amp;Data=24")</f>
        <v>https://sed.admsakhalin.ru/Docs/Citizen/_layouts/15/eos/edbtransfer.ashx?SiteId=84ddafa0031f409e9b1dd96f91351621&amp;WebId=b44a2e8f6bd940ffb8577ce52c7585e0&amp;ListId=fd8a59b5757749e6848a491ebc731a91&amp;ItemId=57557&amp;ItemGuid=871803ef9050474d8fb768923f881238&amp;Data=24</v>
      </c>
    </row>
    <row r="146" spans="1:7" x14ac:dyDescent="0.25">
      <c r="A146" t="s">
        <v>19</v>
      </c>
      <c r="B146" t="s">
        <v>50</v>
      </c>
      <c r="C146" t="s">
        <v>428</v>
      </c>
      <c r="D146" t="s">
        <v>77</v>
      </c>
      <c r="E146" t="s">
        <v>429</v>
      </c>
      <c r="F146" t="str">
        <f t="shared" si="0"/>
        <v>Обращения граждан МО Ногликский ГО</v>
      </c>
      <c r="G146" s="10" t="str">
        <f>HYPERLINK("https://sed.admsakhalin.ru/Docs/Citizen/_layouts/15/eos/edbtransfer.ashx?SiteId=84ddafa0031f409e9b1dd96f91351621&amp;WebId=b44a2e8f6bd940ffb8577ce52c7585e0&amp;ListId=fd8a59b5757749e6848a491ebc731a91&amp;ItemId=58098&amp;ItemGuid=b929c10387a3492c94ca6a9226783954&amp;Data=24","https://sed.admsakhalin.ru/Docs/Citizen/_layouts/15/eos/edbtransfer.ashx?SiteId=84ddafa0031f409e9b1dd96f91351621&amp;WebId=b44a2e8f6bd940ffb8577ce52c7585e0&amp;ListId=fd8a59b5757749e6848a491ebc731a91&amp;ItemId=58098&amp;ItemGuid=b929c10387a3492c94ca6a9226783954&amp;Data=24")</f>
        <v>https://sed.admsakhalin.ru/Docs/Citizen/_layouts/15/eos/edbtransfer.ashx?SiteId=84ddafa0031f409e9b1dd96f91351621&amp;WebId=b44a2e8f6bd940ffb8577ce52c7585e0&amp;ListId=fd8a59b5757749e6848a491ebc731a91&amp;ItemId=58098&amp;ItemGuid=b929c10387a3492c94ca6a9226783954&amp;Data=24</v>
      </c>
    </row>
    <row r="147" spans="1:7" x14ac:dyDescent="0.25">
      <c r="A147" t="s">
        <v>19</v>
      </c>
      <c r="B147" t="s">
        <v>430</v>
      </c>
      <c r="C147" t="s">
        <v>431</v>
      </c>
      <c r="D147" t="s">
        <v>204</v>
      </c>
      <c r="E147" t="s">
        <v>432</v>
      </c>
      <c r="F147" t="str">
        <f t="shared" si="0"/>
        <v>Обращения граждан МО Ногликский ГО</v>
      </c>
      <c r="G147" s="10" t="str">
        <f>HYPERLINK("https://sed.admsakhalin.ru/Docs/Citizen/_layouts/15/eos/edbtransfer.ashx?SiteId=84ddafa0031f409e9b1dd96f91351621&amp;WebId=b44a2e8f6bd940ffb8577ce52c7585e0&amp;ListId=fd8a59b5757749e6848a491ebc731a91&amp;ItemId=52227&amp;ItemGuid=79f14d5df4bd4b03944e6b5c291c4bbd&amp;Data=24","https://sed.admsakhalin.ru/Docs/Citizen/_layouts/15/eos/edbtransfer.ashx?SiteId=84ddafa0031f409e9b1dd96f91351621&amp;WebId=b44a2e8f6bd940ffb8577ce52c7585e0&amp;ListId=fd8a59b5757749e6848a491ebc731a91&amp;ItemId=52227&amp;ItemGuid=79f14d5df4bd4b03944e6b5c291c4bbd&amp;Data=24")</f>
        <v>https://sed.admsakhalin.ru/Docs/Citizen/_layouts/15/eos/edbtransfer.ashx?SiteId=84ddafa0031f409e9b1dd96f91351621&amp;WebId=b44a2e8f6bd940ffb8577ce52c7585e0&amp;ListId=fd8a59b5757749e6848a491ebc731a91&amp;ItemId=52227&amp;ItemGuid=79f14d5df4bd4b03944e6b5c291c4bbd&amp;Data=24</v>
      </c>
    </row>
    <row r="148" spans="1:7" x14ac:dyDescent="0.25">
      <c r="A148" t="s">
        <v>19</v>
      </c>
      <c r="B148" t="s">
        <v>202</v>
      </c>
      <c r="C148" t="s">
        <v>433</v>
      </c>
      <c r="D148" t="s">
        <v>66</v>
      </c>
      <c r="E148" t="s">
        <v>434</v>
      </c>
      <c r="F148" t="str">
        <f t="shared" si="0"/>
        <v>Обращения граждан МО Ногликский ГО</v>
      </c>
      <c r="G148" s="10" t="str">
        <f>HYPERLINK("https://sed.admsakhalin.ru/Docs/Citizen/_layouts/15/eos/edbtransfer.ashx?SiteId=84ddafa0031f409e9b1dd96f91351621&amp;WebId=b44a2e8f6bd940ffb8577ce52c7585e0&amp;ListId=fd8a59b5757749e6848a491ebc731a91&amp;ItemId=57807&amp;ItemGuid=75a58524fcda4749bbf998428e72faf0&amp;Data=24","https://sed.admsakhalin.ru/Docs/Citizen/_layouts/15/eos/edbtransfer.ashx?SiteId=84ddafa0031f409e9b1dd96f91351621&amp;WebId=b44a2e8f6bd940ffb8577ce52c7585e0&amp;ListId=fd8a59b5757749e6848a491ebc731a91&amp;ItemId=57807&amp;ItemGuid=75a58524fcda4749bbf998428e72faf0&amp;Data=24")</f>
        <v>https://sed.admsakhalin.ru/Docs/Citizen/_layouts/15/eos/edbtransfer.ashx?SiteId=84ddafa0031f409e9b1dd96f91351621&amp;WebId=b44a2e8f6bd940ffb8577ce52c7585e0&amp;ListId=fd8a59b5757749e6848a491ebc731a91&amp;ItemId=57807&amp;ItemGuid=75a58524fcda4749bbf998428e72faf0&amp;Data=24</v>
      </c>
    </row>
    <row r="149" spans="1:7" x14ac:dyDescent="0.25">
      <c r="A149" t="s">
        <v>19</v>
      </c>
      <c r="B149" t="s">
        <v>346</v>
      </c>
      <c r="C149" t="s">
        <v>435</v>
      </c>
      <c r="D149" t="s">
        <v>436</v>
      </c>
      <c r="E149" t="s">
        <v>437</v>
      </c>
      <c r="F149" t="str">
        <f t="shared" si="0"/>
        <v>Обращения граждан МО Ногликский ГО</v>
      </c>
      <c r="G149" s="10" t="str">
        <f>HYPERLINK("https://sed.admsakhalin.ru/Docs/Citizen/_layouts/15/eos/edbtransfer.ashx?SiteId=84ddafa0031f409e9b1dd96f91351621&amp;WebId=b44a2e8f6bd940ffb8577ce52c7585e0&amp;ListId=fd8a59b5757749e6848a491ebc731a91&amp;ItemId=60035&amp;ItemGuid=b55afd0c651042dba1f06beb55851c6f&amp;Data=24","https://sed.admsakhalin.ru/Docs/Citizen/_layouts/15/eos/edbtransfer.ashx?SiteId=84ddafa0031f409e9b1dd96f91351621&amp;WebId=b44a2e8f6bd940ffb8577ce52c7585e0&amp;ListId=fd8a59b5757749e6848a491ebc731a91&amp;ItemId=60035&amp;ItemGuid=b55afd0c651042dba1f06beb55851c6f&amp;Data=24")</f>
        <v>https://sed.admsakhalin.ru/Docs/Citizen/_layouts/15/eos/edbtransfer.ashx?SiteId=84ddafa0031f409e9b1dd96f91351621&amp;WebId=b44a2e8f6bd940ffb8577ce52c7585e0&amp;ListId=fd8a59b5757749e6848a491ebc731a91&amp;ItemId=60035&amp;ItemGuid=b55afd0c651042dba1f06beb55851c6f&amp;Data=24</v>
      </c>
    </row>
    <row r="150" spans="1:7" x14ac:dyDescent="0.25">
      <c r="A150" t="s">
        <v>19</v>
      </c>
      <c r="B150" t="s">
        <v>206</v>
      </c>
      <c r="C150" t="s">
        <v>438</v>
      </c>
      <c r="D150" t="s">
        <v>66</v>
      </c>
      <c r="E150" t="s">
        <v>439</v>
      </c>
      <c r="F150" t="str">
        <f t="shared" si="0"/>
        <v>Обращения граждан МО Ногликский ГО</v>
      </c>
      <c r="G150" s="10" t="str">
        <f>HYPERLINK("https://sed.admsakhalin.ru/Docs/Citizen/_layouts/15/eos/edbtransfer.ashx?SiteId=84ddafa0031f409e9b1dd96f91351621&amp;WebId=b44a2e8f6bd940ffb8577ce52c7585e0&amp;ListId=fd8a59b5757749e6848a491ebc731a91&amp;ItemId=57855&amp;ItemGuid=e69a509dbf1a42029f5a6ca5f908faeb&amp;Data=24","https://sed.admsakhalin.ru/Docs/Citizen/_layouts/15/eos/edbtransfer.ashx?SiteId=84ddafa0031f409e9b1dd96f91351621&amp;WebId=b44a2e8f6bd940ffb8577ce52c7585e0&amp;ListId=fd8a59b5757749e6848a491ebc731a91&amp;ItemId=57855&amp;ItemGuid=e69a509dbf1a42029f5a6ca5f908faeb&amp;Data=24")</f>
        <v>https://sed.admsakhalin.ru/Docs/Citizen/_layouts/15/eos/edbtransfer.ashx?SiteId=84ddafa0031f409e9b1dd96f91351621&amp;WebId=b44a2e8f6bd940ffb8577ce52c7585e0&amp;ListId=fd8a59b5757749e6848a491ebc731a91&amp;ItemId=57855&amp;ItemGuid=e69a509dbf1a42029f5a6ca5f908faeb&amp;Data=24</v>
      </c>
    </row>
    <row r="151" spans="1:7" x14ac:dyDescent="0.25">
      <c r="A151" t="s">
        <v>19</v>
      </c>
      <c r="B151" t="s">
        <v>24</v>
      </c>
      <c r="C151" t="s">
        <v>440</v>
      </c>
      <c r="D151" t="s">
        <v>337</v>
      </c>
      <c r="E151" t="s">
        <v>441</v>
      </c>
      <c r="F151" t="str">
        <f t="shared" si="0"/>
        <v>Обращения граждан МО Ногликский ГО</v>
      </c>
      <c r="G151" s="10" t="str">
        <f>HYPERLINK("https://sed.admsakhalin.ru/Docs/Citizen/_layouts/15/eos/edbtransfer.ashx?SiteId=84ddafa0031f409e9b1dd96f91351621&amp;WebId=b44a2e8f6bd940ffb8577ce52c7585e0&amp;ListId=fd8a59b5757749e6848a491ebc731a91&amp;ItemId=51682&amp;ItemGuid=76442cd53d7142a7a2876e595478ef2b&amp;Data=24","https://sed.admsakhalin.ru/Docs/Citizen/_layouts/15/eos/edbtransfer.ashx?SiteId=84ddafa0031f409e9b1dd96f91351621&amp;WebId=b44a2e8f6bd940ffb8577ce52c7585e0&amp;ListId=fd8a59b5757749e6848a491ebc731a91&amp;ItemId=51682&amp;ItemGuid=76442cd53d7142a7a2876e595478ef2b&amp;Data=24")</f>
        <v>https://sed.admsakhalin.ru/Docs/Citizen/_layouts/15/eos/edbtransfer.ashx?SiteId=84ddafa0031f409e9b1dd96f91351621&amp;WebId=b44a2e8f6bd940ffb8577ce52c7585e0&amp;ListId=fd8a59b5757749e6848a491ebc731a91&amp;ItemId=51682&amp;ItemGuid=76442cd53d7142a7a2876e595478ef2b&amp;Data=24</v>
      </c>
    </row>
    <row r="152" spans="1:7" x14ac:dyDescent="0.25">
      <c r="A152" t="s">
        <v>19</v>
      </c>
      <c r="B152" t="s">
        <v>24</v>
      </c>
      <c r="C152" t="s">
        <v>442</v>
      </c>
      <c r="D152" t="s">
        <v>443</v>
      </c>
      <c r="E152" t="s">
        <v>444</v>
      </c>
      <c r="F152" t="str">
        <f t="shared" si="0"/>
        <v>Обращения граждан МО Ногликский ГО</v>
      </c>
      <c r="G152" s="10" t="str">
        <f>HYPERLINK("https://sed.admsakhalin.ru/Docs/Citizen/_layouts/15/eos/edbtransfer.ashx?SiteId=84ddafa0031f409e9b1dd96f91351621&amp;WebId=b44a2e8f6bd940ffb8577ce52c7585e0&amp;ListId=fd8a59b5757749e6848a491ebc731a91&amp;ItemId=53636&amp;ItemGuid=dab1022092094c99b91d7064c44a6787&amp;Data=24","https://sed.admsakhalin.ru/Docs/Citizen/_layouts/15/eos/edbtransfer.ashx?SiteId=84ddafa0031f409e9b1dd96f91351621&amp;WebId=b44a2e8f6bd940ffb8577ce52c7585e0&amp;ListId=fd8a59b5757749e6848a491ebc731a91&amp;ItemId=53636&amp;ItemGuid=dab1022092094c99b91d7064c44a6787&amp;Data=24")</f>
        <v>https://sed.admsakhalin.ru/Docs/Citizen/_layouts/15/eos/edbtransfer.ashx?SiteId=84ddafa0031f409e9b1dd96f91351621&amp;WebId=b44a2e8f6bd940ffb8577ce52c7585e0&amp;ListId=fd8a59b5757749e6848a491ebc731a91&amp;ItemId=53636&amp;ItemGuid=dab1022092094c99b91d7064c44a6787&amp;Data=24</v>
      </c>
    </row>
    <row r="153" spans="1:7" x14ac:dyDescent="0.25">
      <c r="A153" t="s">
        <v>19</v>
      </c>
      <c r="B153" t="s">
        <v>40</v>
      </c>
      <c r="C153" t="s">
        <v>445</v>
      </c>
      <c r="D153" t="s">
        <v>446</v>
      </c>
      <c r="E153" t="s">
        <v>272</v>
      </c>
      <c r="F153" t="str">
        <f t="shared" si="0"/>
        <v>Обращения граждан МО Ногликский ГО</v>
      </c>
      <c r="G153" s="10" t="str">
        <f>HYPERLINK("https://sed.admsakhalin.ru/Docs/Citizen/_layouts/15/eos/edbtransfer.ashx?SiteId=84ddafa0031f409e9b1dd96f91351621&amp;WebId=b44a2e8f6bd940ffb8577ce52c7585e0&amp;ListId=fd8a59b5757749e6848a491ebc731a91&amp;ItemId=59811&amp;ItemGuid=379de68ee3724b19b345708328f0c378&amp;Data=24","https://sed.admsakhalin.ru/Docs/Citizen/_layouts/15/eos/edbtransfer.ashx?SiteId=84ddafa0031f409e9b1dd96f91351621&amp;WebId=b44a2e8f6bd940ffb8577ce52c7585e0&amp;ListId=fd8a59b5757749e6848a491ebc731a91&amp;ItemId=59811&amp;ItemGuid=379de68ee3724b19b345708328f0c378&amp;Data=24")</f>
        <v>https://sed.admsakhalin.ru/Docs/Citizen/_layouts/15/eos/edbtransfer.ashx?SiteId=84ddafa0031f409e9b1dd96f91351621&amp;WebId=b44a2e8f6bd940ffb8577ce52c7585e0&amp;ListId=fd8a59b5757749e6848a491ebc731a91&amp;ItemId=59811&amp;ItemGuid=379de68ee3724b19b345708328f0c378&amp;Data=24</v>
      </c>
    </row>
    <row r="154" spans="1:7" x14ac:dyDescent="0.25">
      <c r="A154" t="s">
        <v>19</v>
      </c>
      <c r="B154" t="s">
        <v>447</v>
      </c>
      <c r="C154" t="s">
        <v>448</v>
      </c>
      <c r="D154" t="s">
        <v>277</v>
      </c>
      <c r="E154" t="s">
        <v>325</v>
      </c>
      <c r="F154" t="str">
        <f t="shared" si="0"/>
        <v>Обращения граждан МО Ногликский ГО</v>
      </c>
      <c r="G154" s="10" t="str">
        <f>HYPERLINK("https://sed.admsakhalin.ru/Docs/Citizen/_layouts/15/eos/edbtransfer.ashx?SiteId=84ddafa0031f409e9b1dd96f91351621&amp;WebId=b44a2e8f6bd940ffb8577ce52c7585e0&amp;ListId=fd8a59b5757749e6848a491ebc731a91&amp;ItemId=58355&amp;ItemGuid=7d3b7cc64c034b229f469c65cbbc4250&amp;Data=24","https://sed.admsakhalin.ru/Docs/Citizen/_layouts/15/eos/edbtransfer.ashx?SiteId=84ddafa0031f409e9b1dd96f91351621&amp;WebId=b44a2e8f6bd940ffb8577ce52c7585e0&amp;ListId=fd8a59b5757749e6848a491ebc731a91&amp;ItemId=58355&amp;ItemGuid=7d3b7cc64c034b229f469c65cbbc4250&amp;Data=24")</f>
        <v>https://sed.admsakhalin.ru/Docs/Citizen/_layouts/15/eos/edbtransfer.ashx?SiteId=84ddafa0031f409e9b1dd96f91351621&amp;WebId=b44a2e8f6bd940ffb8577ce52c7585e0&amp;ListId=fd8a59b5757749e6848a491ebc731a91&amp;ItemId=58355&amp;ItemGuid=7d3b7cc64c034b229f469c65cbbc4250&amp;Data=24</v>
      </c>
    </row>
    <row r="155" spans="1:7" x14ac:dyDescent="0.25">
      <c r="A155" t="s">
        <v>19</v>
      </c>
      <c r="B155" t="s">
        <v>449</v>
      </c>
      <c r="C155" t="s">
        <v>450</v>
      </c>
      <c r="D155" t="s">
        <v>451</v>
      </c>
      <c r="E155" t="s">
        <v>452</v>
      </c>
      <c r="F155" t="str">
        <f t="shared" si="0"/>
        <v>Обращения граждан МО Ногликский ГО</v>
      </c>
      <c r="G155" s="10" t="str">
        <f>HYPERLINK("https://sed.admsakhalin.ru/Docs/Citizen/_layouts/15/eos/edbtransfer.ashx?SiteId=84ddafa0031f409e9b1dd96f91351621&amp;WebId=b44a2e8f6bd940ffb8577ce52c7585e0&amp;ListId=fd8a59b5757749e6848a491ebc731a91&amp;ItemId=54756&amp;ItemGuid=89931da854d54c96a6e69cb59967a09d&amp;Data=24","https://sed.admsakhalin.ru/Docs/Citizen/_layouts/15/eos/edbtransfer.ashx?SiteId=84ddafa0031f409e9b1dd96f91351621&amp;WebId=b44a2e8f6bd940ffb8577ce52c7585e0&amp;ListId=fd8a59b5757749e6848a491ebc731a91&amp;ItemId=54756&amp;ItemGuid=89931da854d54c96a6e69cb59967a09d&amp;Data=24")</f>
        <v>https://sed.admsakhalin.ru/Docs/Citizen/_layouts/15/eos/edbtransfer.ashx?SiteId=84ddafa0031f409e9b1dd96f91351621&amp;WebId=b44a2e8f6bd940ffb8577ce52c7585e0&amp;ListId=fd8a59b5757749e6848a491ebc731a91&amp;ItemId=54756&amp;ItemGuid=89931da854d54c96a6e69cb59967a09d&amp;Data=24</v>
      </c>
    </row>
    <row r="156" spans="1:7" x14ac:dyDescent="0.25">
      <c r="A156" t="s">
        <v>19</v>
      </c>
      <c r="B156" t="s">
        <v>326</v>
      </c>
      <c r="C156" t="s">
        <v>453</v>
      </c>
      <c r="D156" t="s">
        <v>300</v>
      </c>
      <c r="E156" t="s">
        <v>85</v>
      </c>
      <c r="F156" t="str">
        <f t="shared" si="0"/>
        <v>Обращения граждан МО Ногликский ГО</v>
      </c>
      <c r="G156" s="10" t="str">
        <f>HYPERLINK("https://sed.admsakhalin.ru/Docs/Citizen/_layouts/15/eos/edbtransfer.ashx?SiteId=84ddafa0031f409e9b1dd96f91351621&amp;WebId=b44a2e8f6bd940ffb8577ce52c7585e0&amp;ListId=fd8a59b5757749e6848a491ebc731a91&amp;ItemId=52965&amp;ItemGuid=88a15c899c314672baca7261612f1228&amp;Data=24","https://sed.admsakhalin.ru/Docs/Citizen/_layouts/15/eos/edbtransfer.ashx?SiteId=84ddafa0031f409e9b1dd96f91351621&amp;WebId=b44a2e8f6bd940ffb8577ce52c7585e0&amp;ListId=fd8a59b5757749e6848a491ebc731a91&amp;ItemId=52965&amp;ItemGuid=88a15c899c314672baca7261612f1228&amp;Data=24")</f>
        <v>https://sed.admsakhalin.ru/Docs/Citizen/_layouts/15/eos/edbtransfer.ashx?SiteId=84ddafa0031f409e9b1dd96f91351621&amp;WebId=b44a2e8f6bd940ffb8577ce52c7585e0&amp;ListId=fd8a59b5757749e6848a491ebc731a91&amp;ItemId=52965&amp;ItemGuid=88a15c899c314672baca7261612f1228&amp;Data=24</v>
      </c>
    </row>
    <row r="157" spans="1:7" x14ac:dyDescent="0.25">
      <c r="A157" t="s">
        <v>19</v>
      </c>
      <c r="B157" t="s">
        <v>120</v>
      </c>
      <c r="C157" t="s">
        <v>454</v>
      </c>
      <c r="D157" t="s">
        <v>455</v>
      </c>
      <c r="E157" t="s">
        <v>437</v>
      </c>
      <c r="F157" t="str">
        <f t="shared" si="0"/>
        <v>Обращения граждан МО Ногликский ГО</v>
      </c>
      <c r="G157" s="10" t="str">
        <f>HYPERLINK("https://sed.admsakhalin.ru/Docs/Citizen/_layouts/15/eos/edbtransfer.ashx?SiteId=84ddafa0031f409e9b1dd96f91351621&amp;WebId=b44a2e8f6bd940ffb8577ce52c7585e0&amp;ListId=fd8a59b5757749e6848a491ebc731a91&amp;ItemId=56042&amp;ItemGuid=f7071919d5384536a4f9749ee4f40308&amp;Data=24","https://sed.admsakhalin.ru/Docs/Citizen/_layouts/15/eos/edbtransfer.ashx?SiteId=84ddafa0031f409e9b1dd96f91351621&amp;WebId=b44a2e8f6bd940ffb8577ce52c7585e0&amp;ListId=fd8a59b5757749e6848a491ebc731a91&amp;ItemId=56042&amp;ItemGuid=f7071919d5384536a4f9749ee4f40308&amp;Data=24")</f>
        <v>https://sed.admsakhalin.ru/Docs/Citizen/_layouts/15/eos/edbtransfer.ashx?SiteId=84ddafa0031f409e9b1dd96f91351621&amp;WebId=b44a2e8f6bd940ffb8577ce52c7585e0&amp;ListId=fd8a59b5757749e6848a491ebc731a91&amp;ItemId=56042&amp;ItemGuid=f7071919d5384536a4f9749ee4f40308&amp;Data=24</v>
      </c>
    </row>
    <row r="158" spans="1:7" x14ac:dyDescent="0.25">
      <c r="A158" t="s">
        <v>19</v>
      </c>
      <c r="B158" t="s">
        <v>32</v>
      </c>
      <c r="C158" t="s">
        <v>456</v>
      </c>
      <c r="D158" t="s">
        <v>421</v>
      </c>
      <c r="E158" t="s">
        <v>457</v>
      </c>
      <c r="F158" t="str">
        <f t="shared" si="0"/>
        <v>Обращения граждан МО Ногликский ГО</v>
      </c>
      <c r="G158" s="10" t="str">
        <f>HYPERLINK("https://sed.admsakhalin.ru/Docs/Citizen/_layouts/15/eos/edbtransfer.ashx?SiteId=84ddafa0031f409e9b1dd96f91351621&amp;WebId=b44a2e8f6bd940ffb8577ce52c7585e0&amp;ListId=fd8a59b5757749e6848a491ebc731a91&amp;ItemId=60626&amp;ItemGuid=955b5a44c6cf4014b0a09ef0b7787b10&amp;Data=24","https://sed.admsakhalin.ru/Docs/Citizen/_layouts/15/eos/edbtransfer.ashx?SiteId=84ddafa0031f409e9b1dd96f91351621&amp;WebId=b44a2e8f6bd940ffb8577ce52c7585e0&amp;ListId=fd8a59b5757749e6848a491ebc731a91&amp;ItemId=60626&amp;ItemGuid=955b5a44c6cf4014b0a09ef0b7787b10&amp;Data=24")</f>
        <v>https://sed.admsakhalin.ru/Docs/Citizen/_layouts/15/eos/edbtransfer.ashx?SiteId=84ddafa0031f409e9b1dd96f91351621&amp;WebId=b44a2e8f6bd940ffb8577ce52c7585e0&amp;ListId=fd8a59b5757749e6848a491ebc731a91&amp;ItemId=60626&amp;ItemGuid=955b5a44c6cf4014b0a09ef0b7787b10&amp;Data=24</v>
      </c>
    </row>
    <row r="159" spans="1:7" x14ac:dyDescent="0.25">
      <c r="A159" t="s">
        <v>19</v>
      </c>
      <c r="B159" t="s">
        <v>458</v>
      </c>
      <c r="C159" t="s">
        <v>459</v>
      </c>
      <c r="D159" t="s">
        <v>460</v>
      </c>
      <c r="E159" t="s">
        <v>85</v>
      </c>
      <c r="F159" t="str">
        <f t="shared" si="0"/>
        <v>Обращения граждан МО Ногликский ГО</v>
      </c>
      <c r="G159" s="10" t="str">
        <f>HYPERLINK("https://sed.admsakhalin.ru/Docs/Citizen/_layouts/15/eos/edbtransfer.ashx?SiteId=84ddafa0031f409e9b1dd96f91351621&amp;WebId=b44a2e8f6bd940ffb8577ce52c7585e0&amp;ListId=fd8a59b5757749e6848a491ebc731a91&amp;ItemId=57349&amp;ItemGuid=10a5c233d35147d6a11776344a6d340a&amp;Data=24","https://sed.admsakhalin.ru/Docs/Citizen/_layouts/15/eos/edbtransfer.ashx?SiteId=84ddafa0031f409e9b1dd96f91351621&amp;WebId=b44a2e8f6bd940ffb8577ce52c7585e0&amp;ListId=fd8a59b5757749e6848a491ebc731a91&amp;ItemId=57349&amp;ItemGuid=10a5c233d35147d6a11776344a6d340a&amp;Data=24")</f>
        <v>https://sed.admsakhalin.ru/Docs/Citizen/_layouts/15/eos/edbtransfer.ashx?SiteId=84ddafa0031f409e9b1dd96f91351621&amp;WebId=b44a2e8f6bd940ffb8577ce52c7585e0&amp;ListId=fd8a59b5757749e6848a491ebc731a91&amp;ItemId=57349&amp;ItemGuid=10a5c233d35147d6a11776344a6d340a&amp;Data=24</v>
      </c>
    </row>
    <row r="160" spans="1:7" x14ac:dyDescent="0.25">
      <c r="A160" t="s">
        <v>19</v>
      </c>
      <c r="B160" t="s">
        <v>461</v>
      </c>
      <c r="C160" t="s">
        <v>462</v>
      </c>
      <c r="D160" t="s">
        <v>463</v>
      </c>
      <c r="E160" t="s">
        <v>464</v>
      </c>
      <c r="F160" t="str">
        <f t="shared" si="0"/>
        <v>Обращения граждан МО Ногликский ГО</v>
      </c>
      <c r="G160" s="10" t="str">
        <f>HYPERLINK("https://sed.admsakhalin.ru/Docs/Citizen/_layouts/15/eos/edbtransfer.ashx?SiteId=84ddafa0031f409e9b1dd96f91351621&amp;WebId=b44a2e8f6bd940ffb8577ce52c7585e0&amp;ListId=fd8a59b5757749e6848a491ebc731a91&amp;ItemId=54929&amp;ItemGuid=8a3c667dbdb04541b99f789556894539&amp;Data=24","https://sed.admsakhalin.ru/Docs/Citizen/_layouts/15/eos/edbtransfer.ashx?SiteId=84ddafa0031f409e9b1dd96f91351621&amp;WebId=b44a2e8f6bd940ffb8577ce52c7585e0&amp;ListId=fd8a59b5757749e6848a491ebc731a91&amp;ItemId=54929&amp;ItemGuid=8a3c667dbdb04541b99f789556894539&amp;Data=24")</f>
        <v>https://sed.admsakhalin.ru/Docs/Citizen/_layouts/15/eos/edbtransfer.ashx?SiteId=84ddafa0031f409e9b1dd96f91351621&amp;WebId=b44a2e8f6bd940ffb8577ce52c7585e0&amp;ListId=fd8a59b5757749e6848a491ebc731a91&amp;ItemId=54929&amp;ItemGuid=8a3c667dbdb04541b99f789556894539&amp;Data=24</v>
      </c>
    </row>
    <row r="161" spans="1:7" x14ac:dyDescent="0.25">
      <c r="A161" t="s">
        <v>19</v>
      </c>
      <c r="B161" t="s">
        <v>346</v>
      </c>
      <c r="C161" t="s">
        <v>465</v>
      </c>
      <c r="D161" t="s">
        <v>179</v>
      </c>
      <c r="E161" t="s">
        <v>466</v>
      </c>
      <c r="F161" t="str">
        <f t="shared" si="0"/>
        <v>Обращения граждан МО Ногликский ГО</v>
      </c>
      <c r="G161" s="10" t="str">
        <f>HYPERLINK("https://sed.admsakhalin.ru/Docs/Citizen/_layouts/15/eos/edbtransfer.ashx?SiteId=84ddafa0031f409e9b1dd96f91351621&amp;WebId=b44a2e8f6bd940ffb8577ce52c7585e0&amp;ListId=fd8a59b5757749e6848a491ebc731a91&amp;ItemId=59870&amp;ItemGuid=d29affe587c6415993bca3a867e9f644&amp;Data=24","https://sed.admsakhalin.ru/Docs/Citizen/_layouts/15/eos/edbtransfer.ashx?SiteId=84ddafa0031f409e9b1dd96f91351621&amp;WebId=b44a2e8f6bd940ffb8577ce52c7585e0&amp;ListId=fd8a59b5757749e6848a491ebc731a91&amp;ItemId=59870&amp;ItemGuid=d29affe587c6415993bca3a867e9f644&amp;Data=24")</f>
        <v>https://sed.admsakhalin.ru/Docs/Citizen/_layouts/15/eos/edbtransfer.ashx?SiteId=84ddafa0031f409e9b1dd96f91351621&amp;WebId=b44a2e8f6bd940ffb8577ce52c7585e0&amp;ListId=fd8a59b5757749e6848a491ebc731a91&amp;ItemId=59870&amp;ItemGuid=d29affe587c6415993bca3a867e9f644&amp;Data=24</v>
      </c>
    </row>
    <row r="162" spans="1:7" x14ac:dyDescent="0.25">
      <c r="A162" t="s">
        <v>19</v>
      </c>
      <c r="B162" t="s">
        <v>449</v>
      </c>
      <c r="C162" t="s">
        <v>467</v>
      </c>
      <c r="D162" t="s">
        <v>142</v>
      </c>
      <c r="E162" t="s">
        <v>452</v>
      </c>
      <c r="F162" t="str">
        <f t="shared" si="0"/>
        <v>Обращения граждан МО Ногликский ГО</v>
      </c>
      <c r="G162" s="10" t="str">
        <f>HYPERLINK("https://sed.admsakhalin.ru/Docs/Citizen/_layouts/15/eos/edbtransfer.ashx?SiteId=84ddafa0031f409e9b1dd96f91351621&amp;WebId=b44a2e8f6bd940ffb8577ce52c7585e0&amp;ListId=fd8a59b5757749e6848a491ebc731a91&amp;ItemId=51819&amp;ItemGuid=0a7e9ef5bc3943f0965079a775cea7fb&amp;Data=24","https://sed.admsakhalin.ru/Docs/Citizen/_layouts/15/eos/edbtransfer.ashx?SiteId=84ddafa0031f409e9b1dd96f91351621&amp;WebId=b44a2e8f6bd940ffb8577ce52c7585e0&amp;ListId=fd8a59b5757749e6848a491ebc731a91&amp;ItemId=51819&amp;ItemGuid=0a7e9ef5bc3943f0965079a775cea7fb&amp;Data=24")</f>
        <v>https://sed.admsakhalin.ru/Docs/Citizen/_layouts/15/eos/edbtransfer.ashx?SiteId=84ddafa0031f409e9b1dd96f91351621&amp;WebId=b44a2e8f6bd940ffb8577ce52c7585e0&amp;ListId=fd8a59b5757749e6848a491ebc731a91&amp;ItemId=51819&amp;ItemGuid=0a7e9ef5bc3943f0965079a775cea7fb&amp;Data=24</v>
      </c>
    </row>
    <row r="163" spans="1:7" x14ac:dyDescent="0.25">
      <c r="A163" t="s">
        <v>19</v>
      </c>
      <c r="B163" t="s">
        <v>260</v>
      </c>
      <c r="C163" t="s">
        <v>468</v>
      </c>
      <c r="D163" t="s">
        <v>469</v>
      </c>
      <c r="E163" t="s">
        <v>92</v>
      </c>
      <c r="F163" t="str">
        <f t="shared" si="0"/>
        <v>Обращения граждан МО Ногликский ГО</v>
      </c>
      <c r="G163" s="10" t="str">
        <f>HYPERLINK("https://sed.admsakhalin.ru/Docs/Citizen/_layouts/15/eos/edbtransfer.ashx?SiteId=84ddafa0031f409e9b1dd96f91351621&amp;WebId=b44a2e8f6bd940ffb8577ce52c7585e0&amp;ListId=fd8a59b5757749e6848a491ebc731a91&amp;ItemId=59629&amp;ItemGuid=2d6ce391d28844c0b891a592a6977367&amp;Data=24","https://sed.admsakhalin.ru/Docs/Citizen/_layouts/15/eos/edbtransfer.ashx?SiteId=84ddafa0031f409e9b1dd96f91351621&amp;WebId=b44a2e8f6bd940ffb8577ce52c7585e0&amp;ListId=fd8a59b5757749e6848a491ebc731a91&amp;ItemId=59629&amp;ItemGuid=2d6ce391d28844c0b891a592a6977367&amp;Data=24")</f>
        <v>https://sed.admsakhalin.ru/Docs/Citizen/_layouts/15/eos/edbtransfer.ashx?SiteId=84ddafa0031f409e9b1dd96f91351621&amp;WebId=b44a2e8f6bd940ffb8577ce52c7585e0&amp;ListId=fd8a59b5757749e6848a491ebc731a91&amp;ItemId=59629&amp;ItemGuid=2d6ce391d28844c0b891a592a6977367&amp;Data=24</v>
      </c>
    </row>
    <row r="164" spans="1:7" x14ac:dyDescent="0.25">
      <c r="A164" t="s">
        <v>19</v>
      </c>
      <c r="B164" t="s">
        <v>24</v>
      </c>
      <c r="C164" t="s">
        <v>470</v>
      </c>
      <c r="D164" t="s">
        <v>471</v>
      </c>
      <c r="E164" t="s">
        <v>472</v>
      </c>
      <c r="F164" t="str">
        <f t="shared" si="0"/>
        <v>Обращения граждан МО Ногликский ГО</v>
      </c>
      <c r="G164" s="10" t="str">
        <f>HYPERLINK("https://sed.admsakhalin.ru/Docs/Citizen/_layouts/15/eos/edbtransfer.ashx?SiteId=84ddafa0031f409e9b1dd96f91351621&amp;WebId=b44a2e8f6bd940ffb8577ce52c7585e0&amp;ListId=fd8a59b5757749e6848a491ebc731a91&amp;ItemId=58925&amp;ItemGuid=d2a180e7d7044708a0777c18a1f176f7&amp;Data=24","https://sed.admsakhalin.ru/Docs/Citizen/_layouts/15/eos/edbtransfer.ashx?SiteId=84ddafa0031f409e9b1dd96f91351621&amp;WebId=b44a2e8f6bd940ffb8577ce52c7585e0&amp;ListId=fd8a59b5757749e6848a491ebc731a91&amp;ItemId=58925&amp;ItemGuid=d2a180e7d7044708a0777c18a1f176f7&amp;Data=24")</f>
        <v>https://sed.admsakhalin.ru/Docs/Citizen/_layouts/15/eos/edbtransfer.ashx?SiteId=84ddafa0031f409e9b1dd96f91351621&amp;WebId=b44a2e8f6bd940ffb8577ce52c7585e0&amp;ListId=fd8a59b5757749e6848a491ebc731a91&amp;ItemId=58925&amp;ItemGuid=d2a180e7d7044708a0777c18a1f176f7&amp;Data=24</v>
      </c>
    </row>
    <row r="165" spans="1:7" x14ac:dyDescent="0.25">
      <c r="A165" t="s">
        <v>19</v>
      </c>
      <c r="B165" t="s">
        <v>71</v>
      </c>
      <c r="C165" t="s">
        <v>473</v>
      </c>
      <c r="D165" t="s">
        <v>398</v>
      </c>
      <c r="E165" t="s">
        <v>383</v>
      </c>
      <c r="F165" t="str">
        <f t="shared" si="0"/>
        <v>Обращения граждан МО Ногликский ГО</v>
      </c>
      <c r="G165" s="10" t="str">
        <f>HYPERLINK("https://sed.admsakhalin.ru/Docs/Citizen/_layouts/15/eos/edbtransfer.ashx?SiteId=84ddafa0031f409e9b1dd96f91351621&amp;WebId=b44a2e8f6bd940ffb8577ce52c7585e0&amp;ListId=fd8a59b5757749e6848a491ebc731a91&amp;ItemId=58817&amp;ItemGuid=7dcd586453c1457089387c8f29cdd999&amp;Data=24","https://sed.admsakhalin.ru/Docs/Citizen/_layouts/15/eos/edbtransfer.ashx?SiteId=84ddafa0031f409e9b1dd96f91351621&amp;WebId=b44a2e8f6bd940ffb8577ce52c7585e0&amp;ListId=fd8a59b5757749e6848a491ebc731a91&amp;ItemId=58817&amp;ItemGuid=7dcd586453c1457089387c8f29cdd999&amp;Data=24")</f>
        <v>https://sed.admsakhalin.ru/Docs/Citizen/_layouts/15/eos/edbtransfer.ashx?SiteId=84ddafa0031f409e9b1dd96f91351621&amp;WebId=b44a2e8f6bd940ffb8577ce52c7585e0&amp;ListId=fd8a59b5757749e6848a491ebc731a91&amp;ItemId=58817&amp;ItemGuid=7dcd586453c1457089387c8f29cdd999&amp;Data=24</v>
      </c>
    </row>
    <row r="166" spans="1:7" x14ac:dyDescent="0.25">
      <c r="A166" t="s">
        <v>19</v>
      </c>
      <c r="B166" t="s">
        <v>82</v>
      </c>
      <c r="C166" t="s">
        <v>474</v>
      </c>
      <c r="D166" t="s">
        <v>30</v>
      </c>
      <c r="E166" t="s">
        <v>85</v>
      </c>
      <c r="F166" t="str">
        <f t="shared" si="0"/>
        <v>Обращения граждан МО Ногликский ГО</v>
      </c>
      <c r="G166" s="10" t="str">
        <f>HYPERLINK("https://sed.admsakhalin.ru/Docs/Citizen/_layouts/15/eos/edbtransfer.ashx?SiteId=84ddafa0031f409e9b1dd96f91351621&amp;WebId=b44a2e8f6bd940ffb8577ce52c7585e0&amp;ListId=fd8a59b5757749e6848a491ebc731a91&amp;ItemId=58610&amp;ItemGuid=b4e203851b9a46e489047d56098e6f64&amp;Data=24","https://sed.admsakhalin.ru/Docs/Citizen/_layouts/15/eos/edbtransfer.ashx?SiteId=84ddafa0031f409e9b1dd96f91351621&amp;WebId=b44a2e8f6bd940ffb8577ce52c7585e0&amp;ListId=fd8a59b5757749e6848a491ebc731a91&amp;ItemId=58610&amp;ItemGuid=b4e203851b9a46e489047d56098e6f64&amp;Data=24")</f>
        <v>https://sed.admsakhalin.ru/Docs/Citizen/_layouts/15/eos/edbtransfer.ashx?SiteId=84ddafa0031f409e9b1dd96f91351621&amp;WebId=b44a2e8f6bd940ffb8577ce52c7585e0&amp;ListId=fd8a59b5757749e6848a491ebc731a91&amp;ItemId=58610&amp;ItemGuid=b4e203851b9a46e489047d56098e6f64&amp;Data=24</v>
      </c>
    </row>
    <row r="167" spans="1:7" x14ac:dyDescent="0.25">
      <c r="A167" t="s">
        <v>19</v>
      </c>
      <c r="B167" t="s">
        <v>475</v>
      </c>
      <c r="C167" t="s">
        <v>476</v>
      </c>
      <c r="D167" t="s">
        <v>200</v>
      </c>
      <c r="E167" t="s">
        <v>477</v>
      </c>
      <c r="F167" t="str">
        <f t="shared" si="0"/>
        <v>Обращения граждан МО Ногликский ГО</v>
      </c>
      <c r="G167" s="10" t="str">
        <f>HYPERLINK("https://sed.admsakhalin.ru/Docs/Citizen/_layouts/15/eos/edbtransfer.ashx?SiteId=84ddafa0031f409e9b1dd96f91351621&amp;WebId=b44a2e8f6bd940ffb8577ce52c7585e0&amp;ListId=fd8a59b5757749e6848a491ebc731a91&amp;ItemId=58989&amp;ItemGuid=f265b6777f854cf39c317e7871dafe99&amp;Data=24","https://sed.admsakhalin.ru/Docs/Citizen/_layouts/15/eos/edbtransfer.ashx?SiteId=84ddafa0031f409e9b1dd96f91351621&amp;WebId=b44a2e8f6bd940ffb8577ce52c7585e0&amp;ListId=fd8a59b5757749e6848a491ebc731a91&amp;ItemId=58989&amp;ItemGuid=f265b6777f854cf39c317e7871dafe99&amp;Data=24")</f>
        <v>https://sed.admsakhalin.ru/Docs/Citizen/_layouts/15/eos/edbtransfer.ashx?SiteId=84ddafa0031f409e9b1dd96f91351621&amp;WebId=b44a2e8f6bd940ffb8577ce52c7585e0&amp;ListId=fd8a59b5757749e6848a491ebc731a91&amp;ItemId=58989&amp;ItemGuid=f265b6777f854cf39c317e7871dafe99&amp;Data=24</v>
      </c>
    </row>
    <row r="168" spans="1:7" x14ac:dyDescent="0.25">
      <c r="A168" t="s">
        <v>19</v>
      </c>
      <c r="B168" t="s">
        <v>28</v>
      </c>
      <c r="C168" t="s">
        <v>478</v>
      </c>
      <c r="D168" t="s">
        <v>30</v>
      </c>
      <c r="E168" t="s">
        <v>479</v>
      </c>
      <c r="F168" t="str">
        <f t="shared" si="0"/>
        <v>Обращения граждан МО Ногликский ГО</v>
      </c>
      <c r="G168" s="10" t="str">
        <f>HYPERLINK("https://sed.admsakhalin.ru/Docs/Citizen/_layouts/15/eos/edbtransfer.ashx?SiteId=84ddafa0031f409e9b1dd96f91351621&amp;WebId=b44a2e8f6bd940ffb8577ce52c7585e0&amp;ListId=fd8a59b5757749e6848a491ebc731a91&amp;ItemId=58604&amp;ItemGuid=729cc4d5a81941bc8c887f8da4a6d7c2&amp;Data=24","https://sed.admsakhalin.ru/Docs/Citizen/_layouts/15/eos/edbtransfer.ashx?SiteId=84ddafa0031f409e9b1dd96f91351621&amp;WebId=b44a2e8f6bd940ffb8577ce52c7585e0&amp;ListId=fd8a59b5757749e6848a491ebc731a91&amp;ItemId=58604&amp;ItemGuid=729cc4d5a81941bc8c887f8da4a6d7c2&amp;Data=24")</f>
        <v>https://sed.admsakhalin.ru/Docs/Citizen/_layouts/15/eos/edbtransfer.ashx?SiteId=84ddafa0031f409e9b1dd96f91351621&amp;WebId=b44a2e8f6bd940ffb8577ce52c7585e0&amp;ListId=fd8a59b5757749e6848a491ebc731a91&amp;ItemId=58604&amp;ItemGuid=729cc4d5a81941bc8c887f8da4a6d7c2&amp;Data=24</v>
      </c>
    </row>
    <row r="169" spans="1:7" x14ac:dyDescent="0.25">
      <c r="A169" t="s">
        <v>19</v>
      </c>
      <c r="B169" t="s">
        <v>50</v>
      </c>
      <c r="C169" t="s">
        <v>480</v>
      </c>
      <c r="D169" t="s">
        <v>34</v>
      </c>
      <c r="E169" t="s">
        <v>479</v>
      </c>
      <c r="F169" t="str">
        <f t="shared" si="0"/>
        <v>Обращения граждан МО Ногликский ГО</v>
      </c>
      <c r="G169" s="10" t="str">
        <f>HYPERLINK("https://sed.admsakhalin.ru/Docs/Citizen/_layouts/15/eos/edbtransfer.ashx?SiteId=84ddafa0031f409e9b1dd96f91351621&amp;WebId=b44a2e8f6bd940ffb8577ce52c7585e0&amp;ListId=fd8a59b5757749e6848a491ebc731a91&amp;ItemId=57543&amp;ItemGuid=826f0e46c7e84d598fc37fd69039b122&amp;Data=24","https://sed.admsakhalin.ru/Docs/Citizen/_layouts/15/eos/edbtransfer.ashx?SiteId=84ddafa0031f409e9b1dd96f91351621&amp;WebId=b44a2e8f6bd940ffb8577ce52c7585e0&amp;ListId=fd8a59b5757749e6848a491ebc731a91&amp;ItemId=57543&amp;ItemGuid=826f0e46c7e84d598fc37fd69039b122&amp;Data=24")</f>
        <v>https://sed.admsakhalin.ru/Docs/Citizen/_layouts/15/eos/edbtransfer.ashx?SiteId=84ddafa0031f409e9b1dd96f91351621&amp;WebId=b44a2e8f6bd940ffb8577ce52c7585e0&amp;ListId=fd8a59b5757749e6848a491ebc731a91&amp;ItemId=57543&amp;ItemGuid=826f0e46c7e84d598fc37fd69039b122&amp;Data=24</v>
      </c>
    </row>
    <row r="170" spans="1:7" x14ac:dyDescent="0.25">
      <c r="A170" t="s">
        <v>19</v>
      </c>
      <c r="B170" t="s">
        <v>481</v>
      </c>
      <c r="C170" t="s">
        <v>482</v>
      </c>
      <c r="D170" t="s">
        <v>483</v>
      </c>
      <c r="E170" t="s">
        <v>308</v>
      </c>
      <c r="F170" t="str">
        <f t="shared" si="0"/>
        <v>Обращения граждан МО Ногликский ГО</v>
      </c>
      <c r="G170" s="10" t="str">
        <f>HYPERLINK("https://sed.admsakhalin.ru/Docs/Citizen/_layouts/15/eos/edbtransfer.ashx?SiteId=84ddafa0031f409e9b1dd96f91351621&amp;WebId=b44a2e8f6bd940ffb8577ce52c7585e0&amp;ListId=fd8a59b5757749e6848a491ebc731a91&amp;ItemId=59167&amp;ItemGuid=3191751585154a1494caa96ddc652026&amp;Data=24","https://sed.admsakhalin.ru/Docs/Citizen/_layouts/15/eos/edbtransfer.ashx?SiteId=84ddafa0031f409e9b1dd96f91351621&amp;WebId=b44a2e8f6bd940ffb8577ce52c7585e0&amp;ListId=fd8a59b5757749e6848a491ebc731a91&amp;ItemId=59167&amp;ItemGuid=3191751585154a1494caa96ddc652026&amp;Data=24")</f>
        <v>https://sed.admsakhalin.ru/Docs/Citizen/_layouts/15/eos/edbtransfer.ashx?SiteId=84ddafa0031f409e9b1dd96f91351621&amp;WebId=b44a2e8f6bd940ffb8577ce52c7585e0&amp;ListId=fd8a59b5757749e6848a491ebc731a91&amp;ItemId=59167&amp;ItemGuid=3191751585154a1494caa96ddc652026&amp;Data=24</v>
      </c>
    </row>
    <row r="171" spans="1:7" x14ac:dyDescent="0.25">
      <c r="A171" t="s">
        <v>19</v>
      </c>
      <c r="B171" t="s">
        <v>149</v>
      </c>
      <c r="C171" t="s">
        <v>484</v>
      </c>
      <c r="D171" t="s">
        <v>322</v>
      </c>
      <c r="E171" t="s">
        <v>485</v>
      </c>
      <c r="F171" t="str">
        <f t="shared" si="0"/>
        <v>Обращения граждан МО Ногликский ГО</v>
      </c>
      <c r="G171" s="10" t="str">
        <f>HYPERLINK("https://sed.admsakhalin.ru/Docs/Citizen/_layouts/15/eos/edbtransfer.ashx?SiteId=84ddafa0031f409e9b1dd96f91351621&amp;WebId=b44a2e8f6bd940ffb8577ce52c7585e0&amp;ListId=fd8a59b5757749e6848a491ebc731a91&amp;ItemId=59125&amp;ItemGuid=e68872a2598c474aaf44810ccb07f6ee&amp;Data=24","https://sed.admsakhalin.ru/Docs/Citizen/_layouts/15/eos/edbtransfer.ashx?SiteId=84ddafa0031f409e9b1dd96f91351621&amp;WebId=b44a2e8f6bd940ffb8577ce52c7585e0&amp;ListId=fd8a59b5757749e6848a491ebc731a91&amp;ItemId=59125&amp;ItemGuid=e68872a2598c474aaf44810ccb07f6ee&amp;Data=24")</f>
        <v>https://sed.admsakhalin.ru/Docs/Citizen/_layouts/15/eos/edbtransfer.ashx?SiteId=84ddafa0031f409e9b1dd96f91351621&amp;WebId=b44a2e8f6bd940ffb8577ce52c7585e0&amp;ListId=fd8a59b5757749e6848a491ebc731a91&amp;ItemId=59125&amp;ItemGuid=e68872a2598c474aaf44810ccb07f6ee&amp;Data=24</v>
      </c>
    </row>
    <row r="172" spans="1:7" x14ac:dyDescent="0.25">
      <c r="A172" t="s">
        <v>19</v>
      </c>
      <c r="B172" t="s">
        <v>24</v>
      </c>
      <c r="C172" t="s">
        <v>486</v>
      </c>
      <c r="D172" t="s">
        <v>487</v>
      </c>
      <c r="E172" t="s">
        <v>488</v>
      </c>
      <c r="F172" t="str">
        <f t="shared" si="0"/>
        <v>Обращения граждан МО Ногликский ГО</v>
      </c>
      <c r="G172" s="10" t="str">
        <f>HYPERLINK("https://sed.admsakhalin.ru/Docs/Citizen/_layouts/15/eos/edbtransfer.ashx?SiteId=84ddafa0031f409e9b1dd96f91351621&amp;WebId=b44a2e8f6bd940ffb8577ce52c7585e0&amp;ListId=fd8a59b5757749e6848a491ebc731a91&amp;ItemId=58228&amp;ItemGuid=2b5d85f148ce4861a56482437bb1010b&amp;Data=24","https://sed.admsakhalin.ru/Docs/Citizen/_layouts/15/eos/edbtransfer.ashx?SiteId=84ddafa0031f409e9b1dd96f91351621&amp;WebId=b44a2e8f6bd940ffb8577ce52c7585e0&amp;ListId=fd8a59b5757749e6848a491ebc731a91&amp;ItemId=58228&amp;ItemGuid=2b5d85f148ce4861a56482437bb1010b&amp;Data=24")</f>
        <v>https://sed.admsakhalin.ru/Docs/Citizen/_layouts/15/eos/edbtransfer.ashx?SiteId=84ddafa0031f409e9b1dd96f91351621&amp;WebId=b44a2e8f6bd940ffb8577ce52c7585e0&amp;ListId=fd8a59b5757749e6848a491ebc731a91&amp;ItemId=58228&amp;ItemGuid=2b5d85f148ce4861a56482437bb1010b&amp;Data=24</v>
      </c>
    </row>
    <row r="173" spans="1:7" x14ac:dyDescent="0.25">
      <c r="A173" t="s">
        <v>19</v>
      </c>
      <c r="B173" t="s">
        <v>489</v>
      </c>
      <c r="C173" t="s">
        <v>490</v>
      </c>
      <c r="D173" t="s">
        <v>491</v>
      </c>
      <c r="E173" t="s">
        <v>492</v>
      </c>
      <c r="F173" t="str">
        <f t="shared" si="0"/>
        <v>Обращения граждан МО Ногликский ГО</v>
      </c>
      <c r="G173" s="10" t="str">
        <f>HYPERLINK("https://sed.admsakhalin.ru/Docs/Citizen/_layouts/15/eos/edbtransfer.ashx?SiteId=84ddafa0031f409e9b1dd96f91351621&amp;WebId=b44a2e8f6bd940ffb8577ce52c7585e0&amp;ListId=fd8a59b5757749e6848a491ebc731a91&amp;ItemId=56838&amp;ItemGuid=d0a9d16335c24feaa25982ba5dd8e66e&amp;Data=24","https://sed.admsakhalin.ru/Docs/Citizen/_layouts/15/eos/edbtransfer.ashx?SiteId=84ddafa0031f409e9b1dd96f91351621&amp;WebId=b44a2e8f6bd940ffb8577ce52c7585e0&amp;ListId=fd8a59b5757749e6848a491ebc731a91&amp;ItemId=56838&amp;ItemGuid=d0a9d16335c24feaa25982ba5dd8e66e&amp;Data=24")</f>
        <v>https://sed.admsakhalin.ru/Docs/Citizen/_layouts/15/eos/edbtransfer.ashx?SiteId=84ddafa0031f409e9b1dd96f91351621&amp;WebId=b44a2e8f6bd940ffb8577ce52c7585e0&amp;ListId=fd8a59b5757749e6848a491ebc731a91&amp;ItemId=56838&amp;ItemGuid=d0a9d16335c24feaa25982ba5dd8e66e&amp;Data=24</v>
      </c>
    </row>
    <row r="174" spans="1:7" x14ac:dyDescent="0.25">
      <c r="A174" t="s">
        <v>19</v>
      </c>
      <c r="B174" t="s">
        <v>326</v>
      </c>
      <c r="C174" t="s">
        <v>493</v>
      </c>
      <c r="D174" t="s">
        <v>494</v>
      </c>
      <c r="E174" t="s">
        <v>495</v>
      </c>
      <c r="F174" t="str">
        <f t="shared" si="0"/>
        <v>Обращения граждан МО Ногликский ГО</v>
      </c>
      <c r="G174" s="10" t="str">
        <f>HYPERLINK("https://sed.admsakhalin.ru/Docs/Citizen/_layouts/15/eos/edbtransfer.ashx?SiteId=84ddafa0031f409e9b1dd96f91351621&amp;WebId=b44a2e8f6bd940ffb8577ce52c7585e0&amp;ListId=fd8a59b5757749e6848a491ebc731a91&amp;ItemId=52756&amp;ItemGuid=c6905247c62e4fc69f3c8424da764ae6&amp;Data=24","https://sed.admsakhalin.ru/Docs/Citizen/_layouts/15/eos/edbtransfer.ashx?SiteId=84ddafa0031f409e9b1dd96f91351621&amp;WebId=b44a2e8f6bd940ffb8577ce52c7585e0&amp;ListId=fd8a59b5757749e6848a491ebc731a91&amp;ItemId=52756&amp;ItemGuid=c6905247c62e4fc69f3c8424da764ae6&amp;Data=24")</f>
        <v>https://sed.admsakhalin.ru/Docs/Citizen/_layouts/15/eos/edbtransfer.ashx?SiteId=84ddafa0031f409e9b1dd96f91351621&amp;WebId=b44a2e8f6bd940ffb8577ce52c7585e0&amp;ListId=fd8a59b5757749e6848a491ebc731a91&amp;ItemId=52756&amp;ItemGuid=c6905247c62e4fc69f3c8424da764ae6&amp;Data=24</v>
      </c>
    </row>
    <row r="175" spans="1:7" x14ac:dyDescent="0.25">
      <c r="A175" t="s">
        <v>19</v>
      </c>
      <c r="B175" t="s">
        <v>496</v>
      </c>
      <c r="C175" t="s">
        <v>497</v>
      </c>
      <c r="D175" t="s">
        <v>34</v>
      </c>
      <c r="E175" t="s">
        <v>498</v>
      </c>
      <c r="F175" t="str">
        <f t="shared" si="0"/>
        <v>Обращения граждан МО Ногликский ГО</v>
      </c>
      <c r="G175" s="10" t="str">
        <f>HYPERLINK("https://sed.admsakhalin.ru/Docs/Citizen/_layouts/15/eos/edbtransfer.ashx?SiteId=84ddafa0031f409e9b1dd96f91351621&amp;WebId=b44a2e8f6bd940ffb8577ce52c7585e0&amp;ListId=fd8a59b5757749e6848a491ebc731a91&amp;ItemId=57512&amp;ItemGuid=4b1757ca8bb24ce0930d84867f9926f4&amp;Data=24","https://sed.admsakhalin.ru/Docs/Citizen/_layouts/15/eos/edbtransfer.ashx?SiteId=84ddafa0031f409e9b1dd96f91351621&amp;WebId=b44a2e8f6bd940ffb8577ce52c7585e0&amp;ListId=fd8a59b5757749e6848a491ebc731a91&amp;ItemId=57512&amp;ItemGuid=4b1757ca8bb24ce0930d84867f9926f4&amp;Data=24")</f>
        <v>https://sed.admsakhalin.ru/Docs/Citizen/_layouts/15/eos/edbtransfer.ashx?SiteId=84ddafa0031f409e9b1dd96f91351621&amp;WebId=b44a2e8f6bd940ffb8577ce52c7585e0&amp;ListId=fd8a59b5757749e6848a491ebc731a91&amp;ItemId=57512&amp;ItemGuid=4b1757ca8bb24ce0930d84867f9926f4&amp;Data=24</v>
      </c>
    </row>
    <row r="176" spans="1:7" x14ac:dyDescent="0.25">
      <c r="A176" t="s">
        <v>19</v>
      </c>
      <c r="B176" t="s">
        <v>175</v>
      </c>
      <c r="C176" t="s">
        <v>499</v>
      </c>
      <c r="D176" t="s">
        <v>241</v>
      </c>
      <c r="E176" t="s">
        <v>500</v>
      </c>
      <c r="F176" t="str">
        <f t="shared" si="0"/>
        <v>Обращения граждан МО Ногликский ГО</v>
      </c>
      <c r="G176" s="10" t="str">
        <f>HYPERLINK("https://sed.admsakhalin.ru/Docs/Citizen/_layouts/15/eos/edbtransfer.ashx?SiteId=84ddafa0031f409e9b1dd96f91351621&amp;WebId=b44a2e8f6bd940ffb8577ce52c7585e0&amp;ListId=fd8a59b5757749e6848a491ebc731a91&amp;ItemId=57033&amp;ItemGuid=19092872c9b64d11b40286814605f7d6&amp;Data=24","https://sed.admsakhalin.ru/Docs/Citizen/_layouts/15/eos/edbtransfer.ashx?SiteId=84ddafa0031f409e9b1dd96f91351621&amp;WebId=b44a2e8f6bd940ffb8577ce52c7585e0&amp;ListId=fd8a59b5757749e6848a491ebc731a91&amp;ItemId=57033&amp;ItemGuid=19092872c9b64d11b40286814605f7d6&amp;Data=24")</f>
        <v>https://sed.admsakhalin.ru/Docs/Citizen/_layouts/15/eos/edbtransfer.ashx?SiteId=84ddafa0031f409e9b1dd96f91351621&amp;WebId=b44a2e8f6bd940ffb8577ce52c7585e0&amp;ListId=fd8a59b5757749e6848a491ebc731a91&amp;ItemId=57033&amp;ItemGuid=19092872c9b64d11b40286814605f7d6&amp;Data=24</v>
      </c>
    </row>
    <row r="177" spans="1:7" x14ac:dyDescent="0.25">
      <c r="A177" t="s">
        <v>19</v>
      </c>
      <c r="B177" t="s">
        <v>346</v>
      </c>
      <c r="C177" t="s">
        <v>501</v>
      </c>
      <c r="D177" t="s">
        <v>446</v>
      </c>
      <c r="E177" t="s">
        <v>502</v>
      </c>
      <c r="F177" t="str">
        <f t="shared" si="0"/>
        <v>Обращения граждан МО Ногликский ГО</v>
      </c>
      <c r="G177" s="10" t="str">
        <f>HYPERLINK("https://sed.admsakhalin.ru/Docs/Citizen/_layouts/15/eos/edbtransfer.ashx?SiteId=84ddafa0031f409e9b1dd96f91351621&amp;WebId=b44a2e8f6bd940ffb8577ce52c7585e0&amp;ListId=fd8a59b5757749e6848a491ebc731a91&amp;ItemId=59824&amp;ItemGuid=31a86aba2caa49418434b2577a348596&amp;Data=24","https://sed.admsakhalin.ru/Docs/Citizen/_layouts/15/eos/edbtransfer.ashx?SiteId=84ddafa0031f409e9b1dd96f91351621&amp;WebId=b44a2e8f6bd940ffb8577ce52c7585e0&amp;ListId=fd8a59b5757749e6848a491ebc731a91&amp;ItemId=59824&amp;ItemGuid=31a86aba2caa49418434b2577a348596&amp;Data=24")</f>
        <v>https://sed.admsakhalin.ru/Docs/Citizen/_layouts/15/eos/edbtransfer.ashx?SiteId=84ddafa0031f409e9b1dd96f91351621&amp;WebId=b44a2e8f6bd940ffb8577ce52c7585e0&amp;ListId=fd8a59b5757749e6848a491ebc731a91&amp;ItemId=59824&amp;ItemGuid=31a86aba2caa49418434b2577a348596&amp;Data=24</v>
      </c>
    </row>
    <row r="178" spans="1:7" x14ac:dyDescent="0.25">
      <c r="A178" t="s">
        <v>19</v>
      </c>
      <c r="B178" t="s">
        <v>202</v>
      </c>
      <c r="C178" t="s">
        <v>503</v>
      </c>
      <c r="D178" t="s">
        <v>200</v>
      </c>
      <c r="E178" t="s">
        <v>504</v>
      </c>
      <c r="F178" t="str">
        <f t="shared" si="0"/>
        <v>Обращения граждан МО Ногликский ГО</v>
      </c>
      <c r="G178" s="10" t="str">
        <f>HYPERLINK("https://sed.admsakhalin.ru/Docs/Citizen/_layouts/15/eos/edbtransfer.ashx?SiteId=84ddafa0031f409e9b1dd96f91351621&amp;WebId=b44a2e8f6bd940ffb8577ce52c7585e0&amp;ListId=fd8a59b5757749e6848a491ebc731a91&amp;ItemId=58974&amp;ItemGuid=65a3e7b8c0bc472a86fc86d0f2b18804&amp;Data=24","https://sed.admsakhalin.ru/Docs/Citizen/_layouts/15/eos/edbtransfer.ashx?SiteId=84ddafa0031f409e9b1dd96f91351621&amp;WebId=b44a2e8f6bd940ffb8577ce52c7585e0&amp;ListId=fd8a59b5757749e6848a491ebc731a91&amp;ItemId=58974&amp;ItemGuid=65a3e7b8c0bc472a86fc86d0f2b18804&amp;Data=24")</f>
        <v>https://sed.admsakhalin.ru/Docs/Citizen/_layouts/15/eos/edbtransfer.ashx?SiteId=84ddafa0031f409e9b1dd96f91351621&amp;WebId=b44a2e8f6bd940ffb8577ce52c7585e0&amp;ListId=fd8a59b5757749e6848a491ebc731a91&amp;ItemId=58974&amp;ItemGuid=65a3e7b8c0bc472a86fc86d0f2b18804&amp;Data=24</v>
      </c>
    </row>
    <row r="179" spans="1:7" x14ac:dyDescent="0.25">
      <c r="A179" t="s">
        <v>19</v>
      </c>
      <c r="B179" t="s">
        <v>505</v>
      </c>
      <c r="C179" t="s">
        <v>506</v>
      </c>
      <c r="D179" t="s">
        <v>507</v>
      </c>
      <c r="E179" t="s">
        <v>508</v>
      </c>
      <c r="F179" t="str">
        <f t="shared" si="0"/>
        <v>Обращения граждан МО Ногликский ГО</v>
      </c>
      <c r="G179" s="10" t="str">
        <f>HYPERLINK("https://sed.admsakhalin.ru/Docs/Citizen/_layouts/15/eos/edbtransfer.ashx?SiteId=84ddafa0031f409e9b1dd96f91351621&amp;WebId=b44a2e8f6bd940ffb8577ce52c7585e0&amp;ListId=fd8a59b5757749e6848a491ebc731a91&amp;ItemId=59358&amp;ItemGuid=c64ae5b1e405496b9a458a4f4b856144&amp;Data=24","https://sed.admsakhalin.ru/Docs/Citizen/_layouts/15/eos/edbtransfer.ashx?SiteId=84ddafa0031f409e9b1dd96f91351621&amp;WebId=b44a2e8f6bd940ffb8577ce52c7585e0&amp;ListId=fd8a59b5757749e6848a491ebc731a91&amp;ItemId=59358&amp;ItemGuid=c64ae5b1e405496b9a458a4f4b856144&amp;Data=24")</f>
        <v>https://sed.admsakhalin.ru/Docs/Citizen/_layouts/15/eos/edbtransfer.ashx?SiteId=84ddafa0031f409e9b1dd96f91351621&amp;WebId=b44a2e8f6bd940ffb8577ce52c7585e0&amp;ListId=fd8a59b5757749e6848a491ebc731a91&amp;ItemId=59358&amp;ItemGuid=c64ae5b1e405496b9a458a4f4b856144&amp;Data=24</v>
      </c>
    </row>
    <row r="180" spans="1:7" x14ac:dyDescent="0.25">
      <c r="A180" t="s">
        <v>19</v>
      </c>
      <c r="B180" t="s">
        <v>120</v>
      </c>
      <c r="C180" t="s">
        <v>509</v>
      </c>
      <c r="D180" t="s">
        <v>510</v>
      </c>
      <c r="E180" t="s">
        <v>511</v>
      </c>
      <c r="F180" t="str">
        <f t="shared" si="0"/>
        <v>Обращения граждан МО Ногликский ГО</v>
      </c>
      <c r="G180" s="10" t="str">
        <f>HYPERLINK("https://sed.admsakhalin.ru/Docs/Citizen/_layouts/15/eos/edbtransfer.ashx?SiteId=84ddafa0031f409e9b1dd96f91351621&amp;WebId=b44a2e8f6bd940ffb8577ce52c7585e0&amp;ListId=fd8a59b5757749e6848a491ebc731a91&amp;ItemId=59255&amp;ItemGuid=a70b079d19b54ebcbb808aa638b215b8&amp;Data=24","https://sed.admsakhalin.ru/Docs/Citizen/_layouts/15/eos/edbtransfer.ashx?SiteId=84ddafa0031f409e9b1dd96f91351621&amp;WebId=b44a2e8f6bd940ffb8577ce52c7585e0&amp;ListId=fd8a59b5757749e6848a491ebc731a91&amp;ItemId=59255&amp;ItemGuid=a70b079d19b54ebcbb808aa638b215b8&amp;Data=24")</f>
        <v>https://sed.admsakhalin.ru/Docs/Citizen/_layouts/15/eos/edbtransfer.ashx?SiteId=84ddafa0031f409e9b1dd96f91351621&amp;WebId=b44a2e8f6bd940ffb8577ce52c7585e0&amp;ListId=fd8a59b5757749e6848a491ebc731a91&amp;ItemId=59255&amp;ItemGuid=a70b079d19b54ebcbb808aa638b215b8&amp;Data=24</v>
      </c>
    </row>
    <row r="181" spans="1:7" x14ac:dyDescent="0.25">
      <c r="A181" t="s">
        <v>19</v>
      </c>
      <c r="B181" t="s">
        <v>512</v>
      </c>
      <c r="C181" t="s">
        <v>513</v>
      </c>
      <c r="D181" t="s">
        <v>45</v>
      </c>
      <c r="E181" t="s">
        <v>514</v>
      </c>
      <c r="F181" t="str">
        <f t="shared" si="0"/>
        <v>Обращения граждан МО Ногликский ГО</v>
      </c>
      <c r="G181" s="10" t="str">
        <f>HYPERLINK("https://sed.admsakhalin.ru/Docs/Citizen/_layouts/15/eos/edbtransfer.ashx?SiteId=84ddafa0031f409e9b1dd96f91351621&amp;WebId=b44a2e8f6bd940ffb8577ce52c7585e0&amp;ListId=fd8a59b5757749e6848a491ebc731a91&amp;ItemId=55399&amp;ItemGuid=6958b150340a4b24a8018e42d1c22545&amp;Data=24","https://sed.admsakhalin.ru/Docs/Citizen/_layouts/15/eos/edbtransfer.ashx?SiteId=84ddafa0031f409e9b1dd96f91351621&amp;WebId=b44a2e8f6bd940ffb8577ce52c7585e0&amp;ListId=fd8a59b5757749e6848a491ebc731a91&amp;ItemId=55399&amp;ItemGuid=6958b150340a4b24a8018e42d1c22545&amp;Data=24")</f>
        <v>https://sed.admsakhalin.ru/Docs/Citizen/_layouts/15/eos/edbtransfer.ashx?SiteId=84ddafa0031f409e9b1dd96f91351621&amp;WebId=b44a2e8f6bd940ffb8577ce52c7585e0&amp;ListId=fd8a59b5757749e6848a491ebc731a91&amp;ItemId=55399&amp;ItemGuid=6958b150340a4b24a8018e42d1c22545&amp;Data=24</v>
      </c>
    </row>
    <row r="182" spans="1:7" x14ac:dyDescent="0.25">
      <c r="A182" t="s">
        <v>19</v>
      </c>
      <c r="B182" t="s">
        <v>447</v>
      </c>
      <c r="C182" t="s">
        <v>515</v>
      </c>
      <c r="D182" t="s">
        <v>277</v>
      </c>
      <c r="E182" t="s">
        <v>516</v>
      </c>
      <c r="F182" t="str">
        <f t="shared" si="0"/>
        <v>Обращения граждан МО Ногликский ГО</v>
      </c>
      <c r="G182" s="10" t="str">
        <f>HYPERLINK("https://sed.admsakhalin.ru/Docs/Citizen/_layouts/15/eos/edbtransfer.ashx?SiteId=84ddafa0031f409e9b1dd96f91351621&amp;WebId=b44a2e8f6bd940ffb8577ce52c7585e0&amp;ListId=fd8a59b5757749e6848a491ebc731a91&amp;ItemId=58354&amp;ItemGuid=26a2ebb8f07c4de2b86592947140262f&amp;Data=24","https://sed.admsakhalin.ru/Docs/Citizen/_layouts/15/eos/edbtransfer.ashx?SiteId=84ddafa0031f409e9b1dd96f91351621&amp;WebId=b44a2e8f6bd940ffb8577ce52c7585e0&amp;ListId=fd8a59b5757749e6848a491ebc731a91&amp;ItemId=58354&amp;ItemGuid=26a2ebb8f07c4de2b86592947140262f&amp;Data=24")</f>
        <v>https://sed.admsakhalin.ru/Docs/Citizen/_layouts/15/eos/edbtransfer.ashx?SiteId=84ddafa0031f409e9b1dd96f91351621&amp;WebId=b44a2e8f6bd940ffb8577ce52c7585e0&amp;ListId=fd8a59b5757749e6848a491ebc731a91&amp;ItemId=58354&amp;ItemGuid=26a2ebb8f07c4de2b86592947140262f&amp;Data=24</v>
      </c>
    </row>
    <row r="183" spans="1:7" x14ac:dyDescent="0.25">
      <c r="A183" t="s">
        <v>19</v>
      </c>
      <c r="B183" t="s">
        <v>136</v>
      </c>
      <c r="C183" t="s">
        <v>517</v>
      </c>
      <c r="D183" t="s">
        <v>109</v>
      </c>
      <c r="E183" t="s">
        <v>518</v>
      </c>
      <c r="F183" t="str">
        <f t="shared" si="0"/>
        <v>Обращения граждан МО Ногликский ГО</v>
      </c>
      <c r="G183" s="10" t="str">
        <f>HYPERLINK("https://sed.admsakhalin.ru/Docs/Citizen/_layouts/15/eos/edbtransfer.ashx?SiteId=84ddafa0031f409e9b1dd96f91351621&amp;WebId=b44a2e8f6bd940ffb8577ce52c7585e0&amp;ListId=fd8a59b5757749e6848a491ebc731a91&amp;ItemId=55298&amp;ItemGuid=a6c2b23b858244c682d8b99907628e86&amp;Data=24","https://sed.admsakhalin.ru/Docs/Citizen/_layouts/15/eos/edbtransfer.ashx?SiteId=84ddafa0031f409e9b1dd96f91351621&amp;WebId=b44a2e8f6bd940ffb8577ce52c7585e0&amp;ListId=fd8a59b5757749e6848a491ebc731a91&amp;ItemId=55298&amp;ItemGuid=a6c2b23b858244c682d8b99907628e86&amp;Data=24")</f>
        <v>https://sed.admsakhalin.ru/Docs/Citizen/_layouts/15/eos/edbtransfer.ashx?SiteId=84ddafa0031f409e9b1dd96f91351621&amp;WebId=b44a2e8f6bd940ffb8577ce52c7585e0&amp;ListId=fd8a59b5757749e6848a491ebc731a91&amp;ItemId=55298&amp;ItemGuid=a6c2b23b858244c682d8b99907628e86&amp;Data=24</v>
      </c>
    </row>
    <row r="184" spans="1:7" x14ac:dyDescent="0.25">
      <c r="A184" t="s">
        <v>19</v>
      </c>
      <c r="B184" t="s">
        <v>519</v>
      </c>
      <c r="C184" t="s">
        <v>520</v>
      </c>
      <c r="D184" t="s">
        <v>521</v>
      </c>
      <c r="E184" t="s">
        <v>522</v>
      </c>
      <c r="F184" t="str">
        <f t="shared" si="0"/>
        <v>Обращения граждан МО Ногликский ГО</v>
      </c>
      <c r="G184" s="10" t="str">
        <f>HYPERLINK("https://sed.admsakhalin.ru/Docs/Citizen/_layouts/15/eos/edbtransfer.ashx?SiteId=84ddafa0031f409e9b1dd96f91351621&amp;WebId=b44a2e8f6bd940ffb8577ce52c7585e0&amp;ListId=fd8a59b5757749e6848a491ebc731a91&amp;ItemId=59348&amp;ItemGuid=ed40b421ff5240dd9551bb0e867c9772&amp;Data=24","https://sed.admsakhalin.ru/Docs/Citizen/_layouts/15/eos/edbtransfer.ashx?SiteId=84ddafa0031f409e9b1dd96f91351621&amp;WebId=b44a2e8f6bd940ffb8577ce52c7585e0&amp;ListId=fd8a59b5757749e6848a491ebc731a91&amp;ItemId=59348&amp;ItemGuid=ed40b421ff5240dd9551bb0e867c9772&amp;Data=24")</f>
        <v>https://sed.admsakhalin.ru/Docs/Citizen/_layouts/15/eos/edbtransfer.ashx?SiteId=84ddafa0031f409e9b1dd96f91351621&amp;WebId=b44a2e8f6bd940ffb8577ce52c7585e0&amp;ListId=fd8a59b5757749e6848a491ebc731a91&amp;ItemId=59348&amp;ItemGuid=ed40b421ff5240dd9551bb0e867c9772&amp;Data=24</v>
      </c>
    </row>
    <row r="185" spans="1:7" x14ac:dyDescent="0.25">
      <c r="A185" t="s">
        <v>19</v>
      </c>
      <c r="B185" t="s">
        <v>75</v>
      </c>
      <c r="C185" t="s">
        <v>523</v>
      </c>
      <c r="D185" t="s">
        <v>145</v>
      </c>
      <c r="E185" t="s">
        <v>524</v>
      </c>
      <c r="F185" t="str">
        <f t="shared" si="0"/>
        <v>Обращения граждан МО Ногликский ГО</v>
      </c>
      <c r="G185" s="10" t="str">
        <f>HYPERLINK("https://sed.admsakhalin.ru/Docs/Citizen/_layouts/15/eos/edbtransfer.ashx?SiteId=84ddafa0031f409e9b1dd96f91351621&amp;WebId=b44a2e8f6bd940ffb8577ce52c7585e0&amp;ListId=fd8a59b5757749e6848a491ebc731a91&amp;ItemId=60320&amp;ItemGuid=d9a1ef91d5c449b29da895655dfa26a1&amp;Data=24","https://sed.admsakhalin.ru/Docs/Citizen/_layouts/15/eos/edbtransfer.ashx?SiteId=84ddafa0031f409e9b1dd96f91351621&amp;WebId=b44a2e8f6bd940ffb8577ce52c7585e0&amp;ListId=fd8a59b5757749e6848a491ebc731a91&amp;ItemId=60320&amp;ItemGuid=d9a1ef91d5c449b29da895655dfa26a1&amp;Data=24")</f>
        <v>https://sed.admsakhalin.ru/Docs/Citizen/_layouts/15/eos/edbtransfer.ashx?SiteId=84ddafa0031f409e9b1dd96f91351621&amp;WebId=b44a2e8f6bd940ffb8577ce52c7585e0&amp;ListId=fd8a59b5757749e6848a491ebc731a91&amp;ItemId=60320&amp;ItemGuid=d9a1ef91d5c449b29da895655dfa26a1&amp;Data=24</v>
      </c>
    </row>
    <row r="186" spans="1:7" x14ac:dyDescent="0.25">
      <c r="A186" t="s">
        <v>19</v>
      </c>
      <c r="B186" t="s">
        <v>358</v>
      </c>
      <c r="C186" t="s">
        <v>525</v>
      </c>
      <c r="D186" t="s">
        <v>42</v>
      </c>
      <c r="E186" t="s">
        <v>526</v>
      </c>
      <c r="F186" t="str">
        <f t="shared" si="0"/>
        <v>Обращения граждан МО Ногликский ГО</v>
      </c>
      <c r="G186" s="10" t="str">
        <f>HYPERLINK("https://sed.admsakhalin.ru/Docs/Citizen/_layouts/15/eos/edbtransfer.ashx?SiteId=84ddafa0031f409e9b1dd96f91351621&amp;WebId=b44a2e8f6bd940ffb8577ce52c7585e0&amp;ListId=fd8a59b5757749e6848a491ebc731a91&amp;ItemId=59456&amp;ItemGuid=c160298f933747ecaeda9648d8f3cf1e&amp;Data=24","https://sed.admsakhalin.ru/Docs/Citizen/_layouts/15/eos/edbtransfer.ashx?SiteId=84ddafa0031f409e9b1dd96f91351621&amp;WebId=b44a2e8f6bd940ffb8577ce52c7585e0&amp;ListId=fd8a59b5757749e6848a491ebc731a91&amp;ItemId=59456&amp;ItemGuid=c160298f933747ecaeda9648d8f3cf1e&amp;Data=24")</f>
        <v>https://sed.admsakhalin.ru/Docs/Citizen/_layouts/15/eos/edbtransfer.ashx?SiteId=84ddafa0031f409e9b1dd96f91351621&amp;WebId=b44a2e8f6bd940ffb8577ce52c7585e0&amp;ListId=fd8a59b5757749e6848a491ebc731a91&amp;ItemId=59456&amp;ItemGuid=c160298f933747ecaeda9648d8f3cf1e&amp;Data=24</v>
      </c>
    </row>
    <row r="187" spans="1:7" x14ac:dyDescent="0.25">
      <c r="A187" t="s">
        <v>19</v>
      </c>
      <c r="B187" t="s">
        <v>32</v>
      </c>
      <c r="C187" t="s">
        <v>527</v>
      </c>
      <c r="D187" t="s">
        <v>131</v>
      </c>
      <c r="E187" t="s">
        <v>35</v>
      </c>
      <c r="F187" t="str">
        <f t="shared" si="0"/>
        <v>Обращения граждан МО Ногликский ГО</v>
      </c>
      <c r="G187" s="10" t="str">
        <f>HYPERLINK("https://sed.admsakhalin.ru/Docs/Citizen/_layouts/15/eos/edbtransfer.ashx?SiteId=84ddafa0031f409e9b1dd96f91351621&amp;WebId=b44a2e8f6bd940ffb8577ce52c7585e0&amp;ListId=fd8a59b5757749e6848a491ebc731a91&amp;ItemId=57590&amp;ItemGuid=57fef0b8b3054c3cbd12964ef1de6050&amp;Data=24","https://sed.admsakhalin.ru/Docs/Citizen/_layouts/15/eos/edbtransfer.ashx?SiteId=84ddafa0031f409e9b1dd96f91351621&amp;WebId=b44a2e8f6bd940ffb8577ce52c7585e0&amp;ListId=fd8a59b5757749e6848a491ebc731a91&amp;ItemId=57590&amp;ItemGuid=57fef0b8b3054c3cbd12964ef1de6050&amp;Data=24")</f>
        <v>https://sed.admsakhalin.ru/Docs/Citizen/_layouts/15/eos/edbtransfer.ashx?SiteId=84ddafa0031f409e9b1dd96f91351621&amp;WebId=b44a2e8f6bd940ffb8577ce52c7585e0&amp;ListId=fd8a59b5757749e6848a491ebc731a91&amp;ItemId=57590&amp;ItemGuid=57fef0b8b3054c3cbd12964ef1de6050&amp;Data=24</v>
      </c>
    </row>
    <row r="188" spans="1:7" x14ac:dyDescent="0.25">
      <c r="A188" t="s">
        <v>19</v>
      </c>
      <c r="B188" t="s">
        <v>120</v>
      </c>
      <c r="C188" t="s">
        <v>528</v>
      </c>
      <c r="D188" t="s">
        <v>529</v>
      </c>
      <c r="E188" t="s">
        <v>530</v>
      </c>
      <c r="F188" t="str">
        <f t="shared" si="0"/>
        <v>Обращения граждан МО Ногликский ГО</v>
      </c>
      <c r="G188" s="10" t="str">
        <f>HYPERLINK("https://sed.admsakhalin.ru/Docs/Citizen/_layouts/15/eos/edbtransfer.ashx?SiteId=84ddafa0031f409e9b1dd96f91351621&amp;WebId=b44a2e8f6bd940ffb8577ce52c7585e0&amp;ListId=fd8a59b5757749e6848a491ebc731a91&amp;ItemId=57862&amp;ItemGuid=e79a729d48384e5b816696f5881496b5&amp;Data=24","https://sed.admsakhalin.ru/Docs/Citizen/_layouts/15/eos/edbtransfer.ashx?SiteId=84ddafa0031f409e9b1dd96f91351621&amp;WebId=b44a2e8f6bd940ffb8577ce52c7585e0&amp;ListId=fd8a59b5757749e6848a491ebc731a91&amp;ItemId=57862&amp;ItemGuid=e79a729d48384e5b816696f5881496b5&amp;Data=24")</f>
        <v>https://sed.admsakhalin.ru/Docs/Citizen/_layouts/15/eos/edbtransfer.ashx?SiteId=84ddafa0031f409e9b1dd96f91351621&amp;WebId=b44a2e8f6bd940ffb8577ce52c7585e0&amp;ListId=fd8a59b5757749e6848a491ebc731a91&amp;ItemId=57862&amp;ItemGuid=e79a729d48384e5b816696f5881496b5&amp;Data=24</v>
      </c>
    </row>
    <row r="189" spans="1:7" x14ac:dyDescent="0.25">
      <c r="A189" t="s">
        <v>19</v>
      </c>
      <c r="B189" t="s">
        <v>531</v>
      </c>
      <c r="C189" t="s">
        <v>532</v>
      </c>
      <c r="D189" t="s">
        <v>289</v>
      </c>
      <c r="E189" t="s">
        <v>533</v>
      </c>
      <c r="F189" t="str">
        <f t="shared" si="0"/>
        <v>Обращения граждан МО Ногликский ГО</v>
      </c>
      <c r="G189" s="10" t="str">
        <f>HYPERLINK("https://sed.admsakhalin.ru/Docs/Citizen/_layouts/15/eos/edbtransfer.ashx?SiteId=84ddafa0031f409e9b1dd96f91351621&amp;WebId=b44a2e8f6bd940ffb8577ce52c7585e0&amp;ListId=fd8a59b5757749e6848a491ebc731a91&amp;ItemId=59477&amp;ItemGuid=dc35bccf9ed9451baf55993b8741e00e&amp;Data=24","https://sed.admsakhalin.ru/Docs/Citizen/_layouts/15/eos/edbtransfer.ashx?SiteId=84ddafa0031f409e9b1dd96f91351621&amp;WebId=b44a2e8f6bd940ffb8577ce52c7585e0&amp;ListId=fd8a59b5757749e6848a491ebc731a91&amp;ItemId=59477&amp;ItemGuid=dc35bccf9ed9451baf55993b8741e00e&amp;Data=24")</f>
        <v>https://sed.admsakhalin.ru/Docs/Citizen/_layouts/15/eos/edbtransfer.ashx?SiteId=84ddafa0031f409e9b1dd96f91351621&amp;WebId=b44a2e8f6bd940ffb8577ce52c7585e0&amp;ListId=fd8a59b5757749e6848a491ebc731a91&amp;ItemId=59477&amp;ItemGuid=dc35bccf9ed9451baf55993b8741e00e&amp;Data=24</v>
      </c>
    </row>
    <row r="190" spans="1:7" x14ac:dyDescent="0.25">
      <c r="A190" t="s">
        <v>19</v>
      </c>
      <c r="B190" t="s">
        <v>24</v>
      </c>
      <c r="C190" t="s">
        <v>534</v>
      </c>
      <c r="D190" t="s">
        <v>535</v>
      </c>
      <c r="E190" t="s">
        <v>536</v>
      </c>
      <c r="F190" t="str">
        <f t="shared" si="0"/>
        <v>Обращения граждан МО Ногликский ГО</v>
      </c>
      <c r="G190" s="10" t="str">
        <f>HYPERLINK("https://sed.admsakhalin.ru/Docs/Citizen/_layouts/15/eos/edbtransfer.ashx?SiteId=84ddafa0031f409e9b1dd96f91351621&amp;WebId=b44a2e8f6bd940ffb8577ce52c7585e0&amp;ListId=fd8a59b5757749e6848a491ebc731a91&amp;ItemId=59507&amp;ItemGuid=c683ffef279a4867a4919942f7f0372a&amp;Data=24","https://sed.admsakhalin.ru/Docs/Citizen/_layouts/15/eos/edbtransfer.ashx?SiteId=84ddafa0031f409e9b1dd96f91351621&amp;WebId=b44a2e8f6bd940ffb8577ce52c7585e0&amp;ListId=fd8a59b5757749e6848a491ebc731a91&amp;ItemId=59507&amp;ItemGuid=c683ffef279a4867a4919942f7f0372a&amp;Data=24")</f>
        <v>https://sed.admsakhalin.ru/Docs/Citizen/_layouts/15/eos/edbtransfer.ashx?SiteId=84ddafa0031f409e9b1dd96f91351621&amp;WebId=b44a2e8f6bd940ffb8577ce52c7585e0&amp;ListId=fd8a59b5757749e6848a491ebc731a91&amp;ItemId=59507&amp;ItemGuid=c683ffef279a4867a4919942f7f0372a&amp;Data=24</v>
      </c>
    </row>
    <row r="191" spans="1:7" x14ac:dyDescent="0.25">
      <c r="A191" t="s">
        <v>19</v>
      </c>
      <c r="B191" t="s">
        <v>82</v>
      </c>
      <c r="C191" t="s">
        <v>537</v>
      </c>
      <c r="D191" t="s">
        <v>69</v>
      </c>
      <c r="E191" t="s">
        <v>85</v>
      </c>
      <c r="F191" t="str">
        <f t="shared" si="0"/>
        <v>Обращения граждан МО Ногликский ГО</v>
      </c>
      <c r="G191" s="10" t="str">
        <f>HYPERLINK("https://sed.admsakhalin.ru/Docs/Citizen/_layouts/15/eos/edbtransfer.ashx?SiteId=84ddafa0031f409e9b1dd96f91351621&amp;WebId=b44a2e8f6bd940ffb8577ce52c7585e0&amp;ListId=fd8a59b5757749e6848a491ebc731a91&amp;ItemId=56579&amp;ItemGuid=35d97558504143f7a07e99fac2889c53&amp;Data=24","https://sed.admsakhalin.ru/Docs/Citizen/_layouts/15/eos/edbtransfer.ashx?SiteId=84ddafa0031f409e9b1dd96f91351621&amp;WebId=b44a2e8f6bd940ffb8577ce52c7585e0&amp;ListId=fd8a59b5757749e6848a491ebc731a91&amp;ItemId=56579&amp;ItemGuid=35d97558504143f7a07e99fac2889c53&amp;Data=24")</f>
        <v>https://sed.admsakhalin.ru/Docs/Citizen/_layouts/15/eos/edbtransfer.ashx?SiteId=84ddafa0031f409e9b1dd96f91351621&amp;WebId=b44a2e8f6bd940ffb8577ce52c7585e0&amp;ListId=fd8a59b5757749e6848a491ebc731a91&amp;ItemId=56579&amp;ItemGuid=35d97558504143f7a07e99fac2889c53&amp;Data=24</v>
      </c>
    </row>
    <row r="192" spans="1:7" x14ac:dyDescent="0.25">
      <c r="A192" t="s">
        <v>19</v>
      </c>
      <c r="B192" t="s">
        <v>181</v>
      </c>
      <c r="C192" t="s">
        <v>538</v>
      </c>
      <c r="D192" t="s">
        <v>539</v>
      </c>
      <c r="E192" t="s">
        <v>540</v>
      </c>
      <c r="F192" t="str">
        <f t="shared" si="0"/>
        <v>Обращения граждан МО Ногликский ГО</v>
      </c>
      <c r="G192" s="10" t="str">
        <f>HYPERLINK("https://sed.admsakhalin.ru/Docs/Citizen/_layouts/15/eos/edbtransfer.ashx?SiteId=84ddafa0031f409e9b1dd96f91351621&amp;WebId=b44a2e8f6bd940ffb8577ce52c7585e0&amp;ListId=fd8a59b5757749e6848a491ebc731a91&amp;ItemId=59719&amp;ItemGuid=f0c8e52346e741a7a2bf9b19341c53be&amp;Data=24","https://sed.admsakhalin.ru/Docs/Citizen/_layouts/15/eos/edbtransfer.ashx?SiteId=84ddafa0031f409e9b1dd96f91351621&amp;WebId=b44a2e8f6bd940ffb8577ce52c7585e0&amp;ListId=fd8a59b5757749e6848a491ebc731a91&amp;ItemId=59719&amp;ItemGuid=f0c8e52346e741a7a2bf9b19341c53be&amp;Data=24")</f>
        <v>https://sed.admsakhalin.ru/Docs/Citizen/_layouts/15/eos/edbtransfer.ashx?SiteId=84ddafa0031f409e9b1dd96f91351621&amp;WebId=b44a2e8f6bd940ffb8577ce52c7585e0&amp;ListId=fd8a59b5757749e6848a491ebc731a91&amp;ItemId=59719&amp;ItemGuid=f0c8e52346e741a7a2bf9b19341c53be&amp;Data=24</v>
      </c>
    </row>
    <row r="193" spans="1:7" x14ac:dyDescent="0.25">
      <c r="A193" t="s">
        <v>19</v>
      </c>
      <c r="B193" t="s">
        <v>541</v>
      </c>
      <c r="C193" t="s">
        <v>542</v>
      </c>
      <c r="D193" t="s">
        <v>424</v>
      </c>
      <c r="E193" t="s">
        <v>543</v>
      </c>
      <c r="F193" t="str">
        <f t="shared" si="0"/>
        <v>Обращения граждан МО Ногликский ГО</v>
      </c>
      <c r="G193" s="10" t="str">
        <f>HYPERLINK("https://sed.admsakhalin.ru/Docs/Citizen/_layouts/15/eos/edbtransfer.ashx?SiteId=84ddafa0031f409e9b1dd96f91351621&amp;WebId=b44a2e8f6bd940ffb8577ce52c7585e0&amp;ListId=fd8a59b5757749e6848a491ebc731a91&amp;ItemId=56487&amp;ItemGuid=2f77737fbaba447c898d9c36115d5f9d&amp;Data=24","https://sed.admsakhalin.ru/Docs/Citizen/_layouts/15/eos/edbtransfer.ashx?SiteId=84ddafa0031f409e9b1dd96f91351621&amp;WebId=b44a2e8f6bd940ffb8577ce52c7585e0&amp;ListId=fd8a59b5757749e6848a491ebc731a91&amp;ItemId=56487&amp;ItemGuid=2f77737fbaba447c898d9c36115d5f9d&amp;Data=24")</f>
        <v>https://sed.admsakhalin.ru/Docs/Citizen/_layouts/15/eos/edbtransfer.ashx?SiteId=84ddafa0031f409e9b1dd96f91351621&amp;WebId=b44a2e8f6bd940ffb8577ce52c7585e0&amp;ListId=fd8a59b5757749e6848a491ebc731a91&amp;ItemId=56487&amp;ItemGuid=2f77737fbaba447c898d9c36115d5f9d&amp;Data=24</v>
      </c>
    </row>
    <row r="194" spans="1:7" x14ac:dyDescent="0.25">
      <c r="A194" t="s">
        <v>19</v>
      </c>
      <c r="B194" t="s">
        <v>24</v>
      </c>
      <c r="C194" t="s">
        <v>544</v>
      </c>
      <c r="D194" t="s">
        <v>510</v>
      </c>
      <c r="E194" t="s">
        <v>92</v>
      </c>
      <c r="F194" t="str">
        <f t="shared" si="0"/>
        <v>Обращения граждан МО Ногликский ГО</v>
      </c>
      <c r="G194" s="10" t="str">
        <f>HYPERLINK("https://sed.admsakhalin.ru/Docs/Citizen/_layouts/15/eos/edbtransfer.ashx?SiteId=84ddafa0031f409e9b1dd96f91351621&amp;WebId=b44a2e8f6bd940ffb8577ce52c7585e0&amp;ListId=fd8a59b5757749e6848a491ebc731a91&amp;ItemId=59239&amp;ItemGuid=5666758cb44a4c7eb55d9df51bd8c6a1&amp;Data=24","https://sed.admsakhalin.ru/Docs/Citizen/_layouts/15/eos/edbtransfer.ashx?SiteId=84ddafa0031f409e9b1dd96f91351621&amp;WebId=b44a2e8f6bd940ffb8577ce52c7585e0&amp;ListId=fd8a59b5757749e6848a491ebc731a91&amp;ItemId=59239&amp;ItemGuid=5666758cb44a4c7eb55d9df51bd8c6a1&amp;Data=24")</f>
        <v>https://sed.admsakhalin.ru/Docs/Citizen/_layouts/15/eos/edbtransfer.ashx?SiteId=84ddafa0031f409e9b1dd96f91351621&amp;WebId=b44a2e8f6bd940ffb8577ce52c7585e0&amp;ListId=fd8a59b5757749e6848a491ebc731a91&amp;ItemId=59239&amp;ItemGuid=5666758cb44a4c7eb55d9df51bd8c6a1&amp;Data=24</v>
      </c>
    </row>
    <row r="195" spans="1:7" x14ac:dyDescent="0.25">
      <c r="A195" t="s">
        <v>19</v>
      </c>
      <c r="B195" t="s">
        <v>32</v>
      </c>
      <c r="C195" t="s">
        <v>545</v>
      </c>
      <c r="D195" t="s">
        <v>546</v>
      </c>
      <c r="E195" t="s">
        <v>35</v>
      </c>
      <c r="F195" t="str">
        <f t="shared" si="0"/>
        <v>Обращения граждан МО Ногликский ГО</v>
      </c>
      <c r="G195" s="10" t="str">
        <f>HYPERLINK("https://sed.admsakhalin.ru/Docs/Citizen/_layouts/15/eos/edbtransfer.ashx?SiteId=84ddafa0031f409e9b1dd96f91351621&amp;WebId=b44a2e8f6bd940ffb8577ce52c7585e0&amp;ListId=fd8a59b5757749e6848a491ebc731a91&amp;ItemId=56075&amp;ItemGuid=84ada15c5088420d9659c5fb900fdfef&amp;Data=24","https://sed.admsakhalin.ru/Docs/Citizen/_layouts/15/eos/edbtransfer.ashx?SiteId=84ddafa0031f409e9b1dd96f91351621&amp;WebId=b44a2e8f6bd940ffb8577ce52c7585e0&amp;ListId=fd8a59b5757749e6848a491ebc731a91&amp;ItemId=56075&amp;ItemGuid=84ada15c5088420d9659c5fb900fdfef&amp;Data=24")</f>
        <v>https://sed.admsakhalin.ru/Docs/Citizen/_layouts/15/eos/edbtransfer.ashx?SiteId=84ddafa0031f409e9b1dd96f91351621&amp;WebId=b44a2e8f6bd940ffb8577ce52c7585e0&amp;ListId=fd8a59b5757749e6848a491ebc731a91&amp;ItemId=56075&amp;ItemGuid=84ada15c5088420d9659c5fb900fdfef&amp;Data=24</v>
      </c>
    </row>
    <row r="196" spans="1:7" x14ac:dyDescent="0.25">
      <c r="A196" t="s">
        <v>19</v>
      </c>
      <c r="B196" t="s">
        <v>82</v>
      </c>
      <c r="C196" t="s">
        <v>547</v>
      </c>
      <c r="D196" t="s">
        <v>56</v>
      </c>
      <c r="E196" t="s">
        <v>85</v>
      </c>
      <c r="F196" t="str">
        <f t="shared" si="0"/>
        <v>Обращения граждан МО Ногликский ГО</v>
      </c>
      <c r="G196" s="10" t="str">
        <f>HYPERLINK("https://sed.admsakhalin.ru/Docs/Citizen/_layouts/15/eos/edbtransfer.ashx?SiteId=84ddafa0031f409e9b1dd96f91351621&amp;WebId=b44a2e8f6bd940ffb8577ce52c7585e0&amp;ListId=fd8a59b5757749e6848a491ebc731a91&amp;ItemId=52457&amp;ItemGuid=9f44b15b8c4743c5b34d9e7663371abe&amp;Data=24","https://sed.admsakhalin.ru/Docs/Citizen/_layouts/15/eos/edbtransfer.ashx?SiteId=84ddafa0031f409e9b1dd96f91351621&amp;WebId=b44a2e8f6bd940ffb8577ce52c7585e0&amp;ListId=fd8a59b5757749e6848a491ebc731a91&amp;ItemId=52457&amp;ItemGuid=9f44b15b8c4743c5b34d9e7663371abe&amp;Data=24")</f>
        <v>https://sed.admsakhalin.ru/Docs/Citizen/_layouts/15/eos/edbtransfer.ashx?SiteId=84ddafa0031f409e9b1dd96f91351621&amp;WebId=b44a2e8f6bd940ffb8577ce52c7585e0&amp;ListId=fd8a59b5757749e6848a491ebc731a91&amp;ItemId=52457&amp;ItemGuid=9f44b15b8c4743c5b34d9e7663371abe&amp;Data=24</v>
      </c>
    </row>
    <row r="197" spans="1:7" x14ac:dyDescent="0.25">
      <c r="A197" t="s">
        <v>19</v>
      </c>
      <c r="B197" t="s">
        <v>60</v>
      </c>
      <c r="C197" t="s">
        <v>548</v>
      </c>
      <c r="D197" t="s">
        <v>546</v>
      </c>
      <c r="E197" t="s">
        <v>549</v>
      </c>
      <c r="F197" t="str">
        <f t="shared" si="0"/>
        <v>Обращения граждан МО Ногликский ГО</v>
      </c>
      <c r="G197" s="10" t="str">
        <f>HYPERLINK("https://sed.admsakhalin.ru/Docs/Citizen/_layouts/15/eos/edbtransfer.ashx?SiteId=84ddafa0031f409e9b1dd96f91351621&amp;WebId=b44a2e8f6bd940ffb8577ce52c7585e0&amp;ListId=fd8a59b5757749e6848a491ebc731a91&amp;ItemId=56073&amp;ItemGuid=798ff69b76a740d18ac0a1ed24c22074&amp;Data=24","https://sed.admsakhalin.ru/Docs/Citizen/_layouts/15/eos/edbtransfer.ashx?SiteId=84ddafa0031f409e9b1dd96f91351621&amp;WebId=b44a2e8f6bd940ffb8577ce52c7585e0&amp;ListId=fd8a59b5757749e6848a491ebc731a91&amp;ItemId=56073&amp;ItemGuid=798ff69b76a740d18ac0a1ed24c22074&amp;Data=24")</f>
        <v>https://sed.admsakhalin.ru/Docs/Citizen/_layouts/15/eos/edbtransfer.ashx?SiteId=84ddafa0031f409e9b1dd96f91351621&amp;WebId=b44a2e8f6bd940ffb8577ce52c7585e0&amp;ListId=fd8a59b5757749e6848a491ebc731a91&amp;ItemId=56073&amp;ItemGuid=798ff69b76a740d18ac0a1ed24c22074&amp;Data=24</v>
      </c>
    </row>
    <row r="198" spans="1:7" x14ac:dyDescent="0.25">
      <c r="A198" t="s">
        <v>19</v>
      </c>
      <c r="B198" t="s">
        <v>202</v>
      </c>
      <c r="C198" t="s">
        <v>550</v>
      </c>
      <c r="D198" t="s">
        <v>128</v>
      </c>
      <c r="E198" t="s">
        <v>551</v>
      </c>
      <c r="F198" t="str">
        <f t="shared" si="0"/>
        <v>Обращения граждан МО Ногликский ГО</v>
      </c>
      <c r="G198" s="10" t="str">
        <f>HYPERLINK("https://sed.admsakhalin.ru/Docs/Citizen/_layouts/15/eos/edbtransfer.ashx?SiteId=84ddafa0031f409e9b1dd96f91351621&amp;WebId=b44a2e8f6bd940ffb8577ce52c7585e0&amp;ListId=fd8a59b5757749e6848a491ebc731a91&amp;ItemId=51605&amp;ItemGuid=83a6b663f8244a0fa76bc9cd24628697&amp;Data=24","https://sed.admsakhalin.ru/Docs/Citizen/_layouts/15/eos/edbtransfer.ashx?SiteId=84ddafa0031f409e9b1dd96f91351621&amp;WebId=b44a2e8f6bd940ffb8577ce52c7585e0&amp;ListId=fd8a59b5757749e6848a491ebc731a91&amp;ItemId=51605&amp;ItemGuid=83a6b663f8244a0fa76bc9cd24628697&amp;Data=24")</f>
        <v>https://sed.admsakhalin.ru/Docs/Citizen/_layouts/15/eos/edbtransfer.ashx?SiteId=84ddafa0031f409e9b1dd96f91351621&amp;WebId=b44a2e8f6bd940ffb8577ce52c7585e0&amp;ListId=fd8a59b5757749e6848a491ebc731a91&amp;ItemId=51605&amp;ItemGuid=83a6b663f8244a0fa76bc9cd24628697&amp;Data=24</v>
      </c>
    </row>
    <row r="199" spans="1:7" x14ac:dyDescent="0.25">
      <c r="A199" t="s">
        <v>19</v>
      </c>
      <c r="B199" t="s">
        <v>82</v>
      </c>
      <c r="C199" t="s">
        <v>552</v>
      </c>
      <c r="D199" t="s">
        <v>215</v>
      </c>
      <c r="E199" t="s">
        <v>85</v>
      </c>
      <c r="F199" t="str">
        <f t="shared" si="0"/>
        <v>Обращения граждан МО Ногликский ГО</v>
      </c>
      <c r="G199" s="10" t="str">
        <f>HYPERLINK("https://sed.admsakhalin.ru/Docs/Citizen/_layouts/15/eos/edbtransfer.ashx?SiteId=84ddafa0031f409e9b1dd96f91351621&amp;WebId=b44a2e8f6bd940ffb8577ce52c7585e0&amp;ListId=fd8a59b5757749e6848a491ebc731a91&amp;ItemId=53852&amp;ItemGuid=107c5a9faa024435ad85cc702070432d&amp;Data=24","https://sed.admsakhalin.ru/Docs/Citizen/_layouts/15/eos/edbtransfer.ashx?SiteId=84ddafa0031f409e9b1dd96f91351621&amp;WebId=b44a2e8f6bd940ffb8577ce52c7585e0&amp;ListId=fd8a59b5757749e6848a491ebc731a91&amp;ItemId=53852&amp;ItemGuid=107c5a9faa024435ad85cc702070432d&amp;Data=24")</f>
        <v>https://sed.admsakhalin.ru/Docs/Citizen/_layouts/15/eos/edbtransfer.ashx?SiteId=84ddafa0031f409e9b1dd96f91351621&amp;WebId=b44a2e8f6bd940ffb8577ce52c7585e0&amp;ListId=fd8a59b5757749e6848a491ebc731a91&amp;ItemId=53852&amp;ItemGuid=107c5a9faa024435ad85cc702070432d&amp;Data=24</v>
      </c>
    </row>
    <row r="200" spans="1:7" x14ac:dyDescent="0.25">
      <c r="A200" t="s">
        <v>19</v>
      </c>
      <c r="B200" t="s">
        <v>136</v>
      </c>
      <c r="C200" t="s">
        <v>553</v>
      </c>
      <c r="D200" t="s">
        <v>145</v>
      </c>
      <c r="E200" t="s">
        <v>554</v>
      </c>
      <c r="F200" t="str">
        <f t="shared" si="0"/>
        <v>Обращения граждан МО Ногликский ГО</v>
      </c>
      <c r="G200" s="10" t="str">
        <f>HYPERLINK("https://sed.admsakhalin.ru/Docs/Citizen/_layouts/15/eos/edbtransfer.ashx?SiteId=84ddafa0031f409e9b1dd96f91351621&amp;WebId=b44a2e8f6bd940ffb8577ce52c7585e0&amp;ListId=fd8a59b5757749e6848a491ebc731a91&amp;ItemId=60297&amp;ItemGuid=4837d35df7e14a568ec1cc9abaf43138&amp;Data=24","https://sed.admsakhalin.ru/Docs/Citizen/_layouts/15/eos/edbtransfer.ashx?SiteId=84ddafa0031f409e9b1dd96f91351621&amp;WebId=b44a2e8f6bd940ffb8577ce52c7585e0&amp;ListId=fd8a59b5757749e6848a491ebc731a91&amp;ItemId=60297&amp;ItemGuid=4837d35df7e14a568ec1cc9abaf43138&amp;Data=24")</f>
        <v>https://sed.admsakhalin.ru/Docs/Citizen/_layouts/15/eos/edbtransfer.ashx?SiteId=84ddafa0031f409e9b1dd96f91351621&amp;WebId=b44a2e8f6bd940ffb8577ce52c7585e0&amp;ListId=fd8a59b5757749e6848a491ebc731a91&amp;ItemId=60297&amp;ItemGuid=4837d35df7e14a568ec1cc9abaf43138&amp;Data=24</v>
      </c>
    </row>
    <row r="201" spans="1:7" x14ac:dyDescent="0.25">
      <c r="A201" t="s">
        <v>19</v>
      </c>
      <c r="B201" t="s">
        <v>60</v>
      </c>
      <c r="C201" t="s">
        <v>555</v>
      </c>
      <c r="D201" t="s">
        <v>105</v>
      </c>
      <c r="E201" t="s">
        <v>556</v>
      </c>
      <c r="F201" t="str">
        <f t="shared" si="0"/>
        <v>Обращения граждан МО Ногликский ГО</v>
      </c>
      <c r="G201" s="10" t="str">
        <f>HYPERLINK("https://sed.admsakhalin.ru/Docs/Citizen/_layouts/15/eos/edbtransfer.ashx?SiteId=84ddafa0031f409e9b1dd96f91351621&amp;WebId=b44a2e8f6bd940ffb8577ce52c7585e0&amp;ListId=fd8a59b5757749e6848a491ebc731a91&amp;ItemId=60005&amp;ItemGuid=a55f14bf64e142fdaa81a20295833461&amp;Data=24","https://sed.admsakhalin.ru/Docs/Citizen/_layouts/15/eos/edbtransfer.ashx?SiteId=84ddafa0031f409e9b1dd96f91351621&amp;WebId=b44a2e8f6bd940ffb8577ce52c7585e0&amp;ListId=fd8a59b5757749e6848a491ebc731a91&amp;ItemId=60005&amp;ItemGuid=a55f14bf64e142fdaa81a20295833461&amp;Data=24")</f>
        <v>https://sed.admsakhalin.ru/Docs/Citizen/_layouts/15/eos/edbtransfer.ashx?SiteId=84ddafa0031f409e9b1dd96f91351621&amp;WebId=b44a2e8f6bd940ffb8577ce52c7585e0&amp;ListId=fd8a59b5757749e6848a491ebc731a91&amp;ItemId=60005&amp;ItemGuid=a55f14bf64e142fdaa81a20295833461&amp;Data=24</v>
      </c>
    </row>
    <row r="202" spans="1:7" x14ac:dyDescent="0.25">
      <c r="A202" t="s">
        <v>19</v>
      </c>
      <c r="B202" t="s">
        <v>75</v>
      </c>
      <c r="C202" t="s">
        <v>557</v>
      </c>
      <c r="D202" t="s">
        <v>56</v>
      </c>
      <c r="E202" t="s">
        <v>558</v>
      </c>
      <c r="F202" t="str">
        <f t="shared" si="0"/>
        <v>Обращения граждан МО Ногликский ГО</v>
      </c>
      <c r="G202" s="10" t="str">
        <f>HYPERLINK("https://sed.admsakhalin.ru/Docs/Citizen/_layouts/15/eos/edbtransfer.ashx?SiteId=84ddafa0031f409e9b1dd96f91351621&amp;WebId=b44a2e8f6bd940ffb8577ce52c7585e0&amp;ListId=fd8a59b5757749e6848a491ebc731a91&amp;ItemId=52441&amp;ItemGuid=b7cc124235a4462a882076dfc744242f&amp;Data=24","https://sed.admsakhalin.ru/Docs/Citizen/_layouts/15/eos/edbtransfer.ashx?SiteId=84ddafa0031f409e9b1dd96f91351621&amp;WebId=b44a2e8f6bd940ffb8577ce52c7585e0&amp;ListId=fd8a59b5757749e6848a491ebc731a91&amp;ItemId=52441&amp;ItemGuid=b7cc124235a4462a882076dfc744242f&amp;Data=24")</f>
        <v>https://sed.admsakhalin.ru/Docs/Citizen/_layouts/15/eos/edbtransfer.ashx?SiteId=84ddafa0031f409e9b1dd96f91351621&amp;WebId=b44a2e8f6bd940ffb8577ce52c7585e0&amp;ListId=fd8a59b5757749e6848a491ebc731a91&amp;ItemId=52441&amp;ItemGuid=b7cc124235a4462a882076dfc744242f&amp;Data=24</v>
      </c>
    </row>
    <row r="203" spans="1:7" x14ac:dyDescent="0.25">
      <c r="A203" t="s">
        <v>19</v>
      </c>
      <c r="B203" t="s">
        <v>120</v>
      </c>
      <c r="C203" t="s">
        <v>559</v>
      </c>
      <c r="D203" t="s">
        <v>227</v>
      </c>
      <c r="E203" t="s">
        <v>560</v>
      </c>
      <c r="F203" t="str">
        <f t="shared" si="0"/>
        <v>Обращения граждан МО Ногликский ГО</v>
      </c>
      <c r="G203" s="10" t="str">
        <f>HYPERLINK("https://sed.admsakhalin.ru/Docs/Citizen/_layouts/15/eos/edbtransfer.ashx?SiteId=84ddafa0031f409e9b1dd96f91351621&amp;WebId=b44a2e8f6bd940ffb8577ce52c7585e0&amp;ListId=fd8a59b5757749e6848a491ebc731a91&amp;ItemId=54348&amp;ItemGuid=3f127580fca449d9abeacd7cd51ed8fe&amp;Data=24","https://sed.admsakhalin.ru/Docs/Citizen/_layouts/15/eos/edbtransfer.ashx?SiteId=84ddafa0031f409e9b1dd96f91351621&amp;WebId=b44a2e8f6bd940ffb8577ce52c7585e0&amp;ListId=fd8a59b5757749e6848a491ebc731a91&amp;ItemId=54348&amp;ItemGuid=3f127580fca449d9abeacd7cd51ed8fe&amp;Data=24")</f>
        <v>https://sed.admsakhalin.ru/Docs/Citizen/_layouts/15/eos/edbtransfer.ashx?SiteId=84ddafa0031f409e9b1dd96f91351621&amp;WebId=b44a2e8f6bd940ffb8577ce52c7585e0&amp;ListId=fd8a59b5757749e6848a491ebc731a91&amp;ItemId=54348&amp;ItemGuid=3f127580fca449d9abeacd7cd51ed8fe&amp;Data=24</v>
      </c>
    </row>
    <row r="204" spans="1:7" x14ac:dyDescent="0.25">
      <c r="A204" t="s">
        <v>19</v>
      </c>
      <c r="B204" t="s">
        <v>24</v>
      </c>
      <c r="C204" t="s">
        <v>561</v>
      </c>
      <c r="D204" t="s">
        <v>562</v>
      </c>
      <c r="E204" t="s">
        <v>92</v>
      </c>
      <c r="F204" t="str">
        <f t="shared" si="0"/>
        <v>Обращения граждан МО Ногликский ГО</v>
      </c>
      <c r="G204" s="10" t="str">
        <f>HYPERLINK("https://sed.admsakhalin.ru/Docs/Citizen/_layouts/15/eos/edbtransfer.ashx?SiteId=84ddafa0031f409e9b1dd96f91351621&amp;WebId=b44a2e8f6bd940ffb8577ce52c7585e0&amp;ListId=fd8a59b5757749e6848a491ebc731a91&amp;ItemId=56322&amp;ItemGuid=e75b844236294348ae26cdc9be5c7676&amp;Data=24","https://sed.admsakhalin.ru/Docs/Citizen/_layouts/15/eos/edbtransfer.ashx?SiteId=84ddafa0031f409e9b1dd96f91351621&amp;WebId=b44a2e8f6bd940ffb8577ce52c7585e0&amp;ListId=fd8a59b5757749e6848a491ebc731a91&amp;ItemId=56322&amp;ItemGuid=e75b844236294348ae26cdc9be5c7676&amp;Data=24")</f>
        <v>https://sed.admsakhalin.ru/Docs/Citizen/_layouts/15/eos/edbtransfer.ashx?SiteId=84ddafa0031f409e9b1dd96f91351621&amp;WebId=b44a2e8f6bd940ffb8577ce52c7585e0&amp;ListId=fd8a59b5757749e6848a491ebc731a91&amp;ItemId=56322&amp;ItemGuid=e75b844236294348ae26cdc9be5c7676&amp;Data=24</v>
      </c>
    </row>
    <row r="205" spans="1:7" x14ac:dyDescent="0.25">
      <c r="A205" t="s">
        <v>19</v>
      </c>
      <c r="B205" t="s">
        <v>82</v>
      </c>
      <c r="C205" t="s">
        <v>563</v>
      </c>
      <c r="D205" t="s">
        <v>179</v>
      </c>
      <c r="E205" t="s">
        <v>85</v>
      </c>
      <c r="F205" t="str">
        <f t="shared" si="0"/>
        <v>Обращения граждан МО Ногликский ГО</v>
      </c>
      <c r="G205" s="10" t="str">
        <f>HYPERLINK("https://sed.admsakhalin.ru/Docs/Citizen/_layouts/15/eos/edbtransfer.ashx?SiteId=84ddafa0031f409e9b1dd96f91351621&amp;WebId=b44a2e8f6bd940ffb8577ce52c7585e0&amp;ListId=fd8a59b5757749e6848a491ebc731a91&amp;ItemId=59887&amp;ItemGuid=8ecff311e2ce46318a05ceaa99144d6f&amp;Data=24","https://sed.admsakhalin.ru/Docs/Citizen/_layouts/15/eos/edbtransfer.ashx?SiteId=84ddafa0031f409e9b1dd96f91351621&amp;WebId=b44a2e8f6bd940ffb8577ce52c7585e0&amp;ListId=fd8a59b5757749e6848a491ebc731a91&amp;ItemId=59887&amp;ItemGuid=8ecff311e2ce46318a05ceaa99144d6f&amp;Data=24")</f>
        <v>https://sed.admsakhalin.ru/Docs/Citizen/_layouts/15/eos/edbtransfer.ashx?SiteId=84ddafa0031f409e9b1dd96f91351621&amp;WebId=b44a2e8f6bd940ffb8577ce52c7585e0&amp;ListId=fd8a59b5757749e6848a491ebc731a91&amp;ItemId=59887&amp;ItemGuid=8ecff311e2ce46318a05ceaa99144d6f&amp;Data=24</v>
      </c>
    </row>
    <row r="206" spans="1:7" x14ac:dyDescent="0.25">
      <c r="A206" t="s">
        <v>19</v>
      </c>
      <c r="B206" t="s">
        <v>50</v>
      </c>
      <c r="C206" t="s">
        <v>564</v>
      </c>
      <c r="D206" t="s">
        <v>42</v>
      </c>
      <c r="E206" t="s">
        <v>85</v>
      </c>
      <c r="F206" t="str">
        <f t="shared" si="0"/>
        <v>Обращения граждан МО Ногликский ГО</v>
      </c>
      <c r="G206" s="10" t="str">
        <f>HYPERLINK("https://sed.admsakhalin.ru/Docs/Citizen/_layouts/15/eos/edbtransfer.ashx?SiteId=84ddafa0031f409e9b1dd96f91351621&amp;WebId=b44a2e8f6bd940ffb8577ce52c7585e0&amp;ListId=fd8a59b5757749e6848a491ebc731a91&amp;ItemId=59454&amp;ItemGuid=8c41ee45fadb4c679562cec8eca63236&amp;Data=24","https://sed.admsakhalin.ru/Docs/Citizen/_layouts/15/eos/edbtransfer.ashx?SiteId=84ddafa0031f409e9b1dd96f91351621&amp;WebId=b44a2e8f6bd940ffb8577ce52c7585e0&amp;ListId=fd8a59b5757749e6848a491ebc731a91&amp;ItemId=59454&amp;ItemGuid=8c41ee45fadb4c679562cec8eca63236&amp;Data=24")</f>
        <v>https://sed.admsakhalin.ru/Docs/Citizen/_layouts/15/eos/edbtransfer.ashx?SiteId=84ddafa0031f409e9b1dd96f91351621&amp;WebId=b44a2e8f6bd940ffb8577ce52c7585e0&amp;ListId=fd8a59b5757749e6848a491ebc731a91&amp;ItemId=59454&amp;ItemGuid=8c41ee45fadb4c679562cec8eca63236&amp;Data=24</v>
      </c>
    </row>
    <row r="207" spans="1:7" x14ac:dyDescent="0.25">
      <c r="A207" t="s">
        <v>19</v>
      </c>
      <c r="B207" t="s">
        <v>496</v>
      </c>
      <c r="C207" t="s">
        <v>565</v>
      </c>
      <c r="D207" t="s">
        <v>34</v>
      </c>
      <c r="E207" t="s">
        <v>498</v>
      </c>
      <c r="F207" t="str">
        <f t="shared" si="0"/>
        <v>Обращения граждан МО Ногликский ГО</v>
      </c>
      <c r="G207" s="10" t="str">
        <f>HYPERLINK("https://sed.admsakhalin.ru/Docs/Citizen/_layouts/15/eos/edbtransfer.ashx?SiteId=84ddafa0031f409e9b1dd96f91351621&amp;WebId=b44a2e8f6bd940ffb8577ce52c7585e0&amp;ListId=fd8a59b5757749e6848a491ebc731a91&amp;ItemId=57508&amp;ItemGuid=15fc9b24c1de4c68a7267973d326ed05&amp;Data=24","https://sed.admsakhalin.ru/Docs/Citizen/_layouts/15/eos/edbtransfer.ashx?SiteId=84ddafa0031f409e9b1dd96f91351621&amp;WebId=b44a2e8f6bd940ffb8577ce52c7585e0&amp;ListId=fd8a59b5757749e6848a491ebc731a91&amp;ItemId=57508&amp;ItemGuid=15fc9b24c1de4c68a7267973d326ed05&amp;Data=24")</f>
        <v>https://sed.admsakhalin.ru/Docs/Citizen/_layouts/15/eos/edbtransfer.ashx?SiteId=84ddafa0031f409e9b1dd96f91351621&amp;WebId=b44a2e8f6bd940ffb8577ce52c7585e0&amp;ListId=fd8a59b5757749e6848a491ebc731a91&amp;ItemId=57508&amp;ItemGuid=15fc9b24c1de4c68a7267973d326ed05&amp;Data=24</v>
      </c>
    </row>
    <row r="208" spans="1:7" x14ac:dyDescent="0.25">
      <c r="A208" t="s">
        <v>19</v>
      </c>
      <c r="B208" t="s">
        <v>93</v>
      </c>
      <c r="C208" t="s">
        <v>566</v>
      </c>
      <c r="D208" t="s">
        <v>230</v>
      </c>
      <c r="E208" t="s">
        <v>567</v>
      </c>
      <c r="F208" t="str">
        <f t="shared" si="0"/>
        <v>Обращения граждан МО Ногликский ГО</v>
      </c>
      <c r="G208" s="10" t="str">
        <f>HYPERLINK("https://sed.admsakhalin.ru/Docs/Citizen/_layouts/15/eos/edbtransfer.ashx?SiteId=84ddafa0031f409e9b1dd96f91351621&amp;WebId=b44a2e8f6bd940ffb8577ce52c7585e0&amp;ListId=fd8a59b5757749e6848a491ebc731a91&amp;ItemId=60162&amp;ItemGuid=57d5a761171042cd9262d0e2bb041b11&amp;Data=24","https://sed.admsakhalin.ru/Docs/Citizen/_layouts/15/eos/edbtransfer.ashx?SiteId=84ddafa0031f409e9b1dd96f91351621&amp;WebId=b44a2e8f6bd940ffb8577ce52c7585e0&amp;ListId=fd8a59b5757749e6848a491ebc731a91&amp;ItemId=60162&amp;ItemGuid=57d5a761171042cd9262d0e2bb041b11&amp;Data=24")</f>
        <v>https://sed.admsakhalin.ru/Docs/Citizen/_layouts/15/eos/edbtransfer.ashx?SiteId=84ddafa0031f409e9b1dd96f91351621&amp;WebId=b44a2e8f6bd940ffb8577ce52c7585e0&amp;ListId=fd8a59b5757749e6848a491ebc731a91&amp;ItemId=60162&amp;ItemGuid=57d5a761171042cd9262d0e2bb041b11&amp;Data=24</v>
      </c>
    </row>
    <row r="209" spans="1:7" x14ac:dyDescent="0.25">
      <c r="A209" t="s">
        <v>19</v>
      </c>
      <c r="B209" t="s">
        <v>449</v>
      </c>
      <c r="C209" t="s">
        <v>568</v>
      </c>
      <c r="D209" t="s">
        <v>179</v>
      </c>
      <c r="E209" t="s">
        <v>569</v>
      </c>
      <c r="F209" t="str">
        <f t="shared" si="0"/>
        <v>Обращения граждан МО Ногликский ГО</v>
      </c>
      <c r="G209" s="10" t="str">
        <f>HYPERLINK("https://sed.admsakhalin.ru/Docs/Citizen/_layouts/15/eos/edbtransfer.ashx?SiteId=84ddafa0031f409e9b1dd96f91351621&amp;WebId=b44a2e8f6bd940ffb8577ce52c7585e0&amp;ListId=fd8a59b5757749e6848a491ebc731a91&amp;ItemId=59873&amp;ItemGuid=39a58aeac11f456ebcb0a63dd0a6265a&amp;Data=24","https://sed.admsakhalin.ru/Docs/Citizen/_layouts/15/eos/edbtransfer.ashx?SiteId=84ddafa0031f409e9b1dd96f91351621&amp;WebId=b44a2e8f6bd940ffb8577ce52c7585e0&amp;ListId=fd8a59b5757749e6848a491ebc731a91&amp;ItemId=59873&amp;ItemGuid=39a58aeac11f456ebcb0a63dd0a6265a&amp;Data=24")</f>
        <v>https://sed.admsakhalin.ru/Docs/Citizen/_layouts/15/eos/edbtransfer.ashx?SiteId=84ddafa0031f409e9b1dd96f91351621&amp;WebId=b44a2e8f6bd940ffb8577ce52c7585e0&amp;ListId=fd8a59b5757749e6848a491ebc731a91&amp;ItemId=59873&amp;ItemGuid=39a58aeac11f456ebcb0a63dd0a6265a&amp;Data=24</v>
      </c>
    </row>
    <row r="210" spans="1:7" x14ac:dyDescent="0.25">
      <c r="A210" t="s">
        <v>19</v>
      </c>
      <c r="B210" t="s">
        <v>202</v>
      </c>
      <c r="C210" t="s">
        <v>570</v>
      </c>
      <c r="D210" t="s">
        <v>342</v>
      </c>
      <c r="E210" t="s">
        <v>243</v>
      </c>
      <c r="F210" t="str">
        <f t="shared" si="0"/>
        <v>Обращения граждан МО Ногликский ГО</v>
      </c>
      <c r="G210" s="10" t="str">
        <f>HYPERLINK("https://sed.admsakhalin.ru/Docs/Citizen/_layouts/15/eos/edbtransfer.ashx?SiteId=84ddafa0031f409e9b1dd96f91351621&amp;WebId=b44a2e8f6bd940ffb8577ce52c7585e0&amp;ListId=fd8a59b5757749e6848a491ebc731a91&amp;ItemId=56120&amp;ItemGuid=bccb3a98b6634fc5afafd1dd9695e45a&amp;Data=24","https://sed.admsakhalin.ru/Docs/Citizen/_layouts/15/eos/edbtransfer.ashx?SiteId=84ddafa0031f409e9b1dd96f91351621&amp;WebId=b44a2e8f6bd940ffb8577ce52c7585e0&amp;ListId=fd8a59b5757749e6848a491ebc731a91&amp;ItemId=56120&amp;ItemGuid=bccb3a98b6634fc5afafd1dd9695e45a&amp;Data=24")</f>
        <v>https://sed.admsakhalin.ru/Docs/Citizen/_layouts/15/eos/edbtransfer.ashx?SiteId=84ddafa0031f409e9b1dd96f91351621&amp;WebId=b44a2e8f6bd940ffb8577ce52c7585e0&amp;ListId=fd8a59b5757749e6848a491ebc731a91&amp;ItemId=56120&amp;ItemGuid=bccb3a98b6634fc5afafd1dd9695e45a&amp;Data=24</v>
      </c>
    </row>
    <row r="211" spans="1:7" x14ac:dyDescent="0.25">
      <c r="A211" t="s">
        <v>19</v>
      </c>
      <c r="B211" t="s">
        <v>132</v>
      </c>
      <c r="C211" t="s">
        <v>571</v>
      </c>
      <c r="D211" t="s">
        <v>572</v>
      </c>
      <c r="E211" t="s">
        <v>573</v>
      </c>
      <c r="F211" t="str">
        <f t="shared" si="0"/>
        <v>Обращения граждан МО Ногликский ГО</v>
      </c>
      <c r="G211" s="10" t="str">
        <f>HYPERLINK("https://sed.admsakhalin.ru/Docs/Citizen/_layouts/15/eos/edbtransfer.ashx?SiteId=84ddafa0031f409e9b1dd96f91351621&amp;WebId=b44a2e8f6bd940ffb8577ce52c7585e0&amp;ListId=fd8a59b5757749e6848a491ebc731a91&amp;ItemId=58878&amp;ItemGuid=e2565412fb8345919ab6d39a1548ed63&amp;Data=24","https://sed.admsakhalin.ru/Docs/Citizen/_layouts/15/eos/edbtransfer.ashx?SiteId=84ddafa0031f409e9b1dd96f91351621&amp;WebId=b44a2e8f6bd940ffb8577ce52c7585e0&amp;ListId=fd8a59b5757749e6848a491ebc731a91&amp;ItemId=58878&amp;ItemGuid=e2565412fb8345919ab6d39a1548ed63&amp;Data=24")</f>
        <v>https://sed.admsakhalin.ru/Docs/Citizen/_layouts/15/eos/edbtransfer.ashx?SiteId=84ddafa0031f409e9b1dd96f91351621&amp;WebId=b44a2e8f6bd940ffb8577ce52c7585e0&amp;ListId=fd8a59b5757749e6848a491ebc731a91&amp;ItemId=58878&amp;ItemGuid=e2565412fb8345919ab6d39a1548ed63&amp;Data=24</v>
      </c>
    </row>
    <row r="212" spans="1:7" x14ac:dyDescent="0.25">
      <c r="A212" t="s">
        <v>19</v>
      </c>
      <c r="B212" t="s">
        <v>187</v>
      </c>
      <c r="C212" t="s">
        <v>574</v>
      </c>
      <c r="D212" t="s">
        <v>575</v>
      </c>
      <c r="E212" t="s">
        <v>576</v>
      </c>
      <c r="F212" t="str">
        <f t="shared" si="0"/>
        <v>Обращения граждан МО Ногликский ГО</v>
      </c>
      <c r="G212" s="10" t="str">
        <f>HYPERLINK("https://sed.admsakhalin.ru/Docs/Citizen/_layouts/15/eos/edbtransfer.ashx?SiteId=84ddafa0031f409e9b1dd96f91351621&amp;WebId=b44a2e8f6bd940ffb8577ce52c7585e0&amp;ListId=fd8a59b5757749e6848a491ebc731a91&amp;ItemId=57299&amp;ItemGuid=c8d818328d0d4fb09633d425f56e3059&amp;Data=24","https://sed.admsakhalin.ru/Docs/Citizen/_layouts/15/eos/edbtransfer.ashx?SiteId=84ddafa0031f409e9b1dd96f91351621&amp;WebId=b44a2e8f6bd940ffb8577ce52c7585e0&amp;ListId=fd8a59b5757749e6848a491ebc731a91&amp;ItemId=57299&amp;ItemGuid=c8d818328d0d4fb09633d425f56e3059&amp;Data=24")</f>
        <v>https://sed.admsakhalin.ru/Docs/Citizen/_layouts/15/eos/edbtransfer.ashx?SiteId=84ddafa0031f409e9b1dd96f91351621&amp;WebId=b44a2e8f6bd940ffb8577ce52c7585e0&amp;ListId=fd8a59b5757749e6848a491ebc731a91&amp;ItemId=57299&amp;ItemGuid=c8d818328d0d4fb09633d425f56e3059&amp;Data=24</v>
      </c>
    </row>
    <row r="213" spans="1:7" x14ac:dyDescent="0.25">
      <c r="A213" t="s">
        <v>19</v>
      </c>
      <c r="B213" t="s">
        <v>82</v>
      </c>
      <c r="C213" t="s">
        <v>577</v>
      </c>
      <c r="D213" t="s">
        <v>42</v>
      </c>
      <c r="E213" t="s">
        <v>85</v>
      </c>
      <c r="F213" t="str">
        <f t="shared" si="0"/>
        <v>Обращения граждан МО Ногликский ГО</v>
      </c>
      <c r="G213" s="10" t="str">
        <f>HYPERLINK("https://sed.admsakhalin.ru/Docs/Citizen/_layouts/15/eos/edbtransfer.ashx?SiteId=84ddafa0031f409e9b1dd96f91351621&amp;WebId=b44a2e8f6bd940ffb8577ce52c7585e0&amp;ListId=fd8a59b5757749e6848a491ebc731a91&amp;ItemId=59449&amp;ItemGuid=468c5833d94a4693bd2da65febe62440&amp;Data=24","https://sed.admsakhalin.ru/Docs/Citizen/_layouts/15/eos/edbtransfer.ashx?SiteId=84ddafa0031f409e9b1dd96f91351621&amp;WebId=b44a2e8f6bd940ffb8577ce52c7585e0&amp;ListId=fd8a59b5757749e6848a491ebc731a91&amp;ItemId=59449&amp;ItemGuid=468c5833d94a4693bd2da65febe62440&amp;Data=24")</f>
        <v>https://sed.admsakhalin.ru/Docs/Citizen/_layouts/15/eos/edbtransfer.ashx?SiteId=84ddafa0031f409e9b1dd96f91351621&amp;WebId=b44a2e8f6bd940ffb8577ce52c7585e0&amp;ListId=fd8a59b5757749e6848a491ebc731a91&amp;ItemId=59449&amp;ItemGuid=468c5833d94a4693bd2da65febe62440&amp;Data=24</v>
      </c>
    </row>
    <row r="214" spans="1:7" x14ac:dyDescent="0.25">
      <c r="A214" t="s">
        <v>19</v>
      </c>
      <c r="B214" t="s">
        <v>116</v>
      </c>
      <c r="C214" t="s">
        <v>578</v>
      </c>
      <c r="D214" t="s">
        <v>148</v>
      </c>
      <c r="E214" t="s">
        <v>579</v>
      </c>
      <c r="F214" t="str">
        <f t="shared" si="0"/>
        <v>Обращения граждан МО Ногликский ГО</v>
      </c>
      <c r="G214" s="10" t="str">
        <f>HYPERLINK("https://sed.admsakhalin.ru/Docs/Citizen/_layouts/15/eos/edbtransfer.ashx?SiteId=84ddafa0031f409e9b1dd96f91351621&amp;WebId=b44a2e8f6bd940ffb8577ce52c7585e0&amp;ListId=fd8a59b5757749e6848a491ebc731a91&amp;ItemId=52537&amp;ItemGuid=838a41bdc3d8424e85a2a697f91b30c0&amp;Data=24","https://sed.admsakhalin.ru/Docs/Citizen/_layouts/15/eos/edbtransfer.ashx?SiteId=84ddafa0031f409e9b1dd96f91351621&amp;WebId=b44a2e8f6bd940ffb8577ce52c7585e0&amp;ListId=fd8a59b5757749e6848a491ebc731a91&amp;ItemId=52537&amp;ItemGuid=838a41bdc3d8424e85a2a697f91b30c0&amp;Data=24")</f>
        <v>https://sed.admsakhalin.ru/Docs/Citizen/_layouts/15/eos/edbtransfer.ashx?SiteId=84ddafa0031f409e9b1dd96f91351621&amp;WebId=b44a2e8f6bd940ffb8577ce52c7585e0&amp;ListId=fd8a59b5757749e6848a491ebc731a91&amp;ItemId=52537&amp;ItemGuid=838a41bdc3d8424e85a2a697f91b30c0&amp;Data=24</v>
      </c>
    </row>
    <row r="215" spans="1:7" x14ac:dyDescent="0.25">
      <c r="A215" t="s">
        <v>19</v>
      </c>
      <c r="B215" t="s">
        <v>32</v>
      </c>
      <c r="C215" t="s">
        <v>580</v>
      </c>
      <c r="D215" t="s">
        <v>45</v>
      </c>
      <c r="E215" t="s">
        <v>581</v>
      </c>
      <c r="F215" t="str">
        <f t="shared" si="0"/>
        <v>Обращения граждан МО Ногликский ГО</v>
      </c>
      <c r="G215" s="10" t="str">
        <f>HYPERLINK("https://sed.admsakhalin.ru/Docs/Citizen/_layouts/15/eos/edbtransfer.ashx?SiteId=84ddafa0031f409e9b1dd96f91351621&amp;WebId=b44a2e8f6bd940ffb8577ce52c7585e0&amp;ListId=fd8a59b5757749e6848a491ebc731a91&amp;ItemId=55366&amp;ItemGuid=48f92469768f4781903aa8b51298a4ff&amp;Data=24","https://sed.admsakhalin.ru/Docs/Citizen/_layouts/15/eos/edbtransfer.ashx?SiteId=84ddafa0031f409e9b1dd96f91351621&amp;WebId=b44a2e8f6bd940ffb8577ce52c7585e0&amp;ListId=fd8a59b5757749e6848a491ebc731a91&amp;ItemId=55366&amp;ItemGuid=48f92469768f4781903aa8b51298a4ff&amp;Data=24")</f>
        <v>https://sed.admsakhalin.ru/Docs/Citizen/_layouts/15/eos/edbtransfer.ashx?SiteId=84ddafa0031f409e9b1dd96f91351621&amp;WebId=b44a2e8f6bd940ffb8577ce52c7585e0&amp;ListId=fd8a59b5757749e6848a491ebc731a91&amp;ItemId=55366&amp;ItemGuid=48f92469768f4781903aa8b51298a4ff&amp;Data=24</v>
      </c>
    </row>
    <row r="216" spans="1:7" x14ac:dyDescent="0.25">
      <c r="A216" t="s">
        <v>19</v>
      </c>
      <c r="B216" t="s">
        <v>82</v>
      </c>
      <c r="C216" t="s">
        <v>582</v>
      </c>
      <c r="D216" t="s">
        <v>48</v>
      </c>
      <c r="E216" t="s">
        <v>85</v>
      </c>
      <c r="F216" t="str">
        <f t="shared" si="0"/>
        <v>Обращения граждан МО Ногликский ГО</v>
      </c>
      <c r="G216" s="10" t="str">
        <f>HYPERLINK("https://sed.admsakhalin.ru/Docs/Citizen/_layouts/15/eos/edbtransfer.ashx?SiteId=84ddafa0031f409e9b1dd96f91351621&amp;WebId=b44a2e8f6bd940ffb8577ce52c7585e0&amp;ListId=fd8a59b5757749e6848a491ebc731a91&amp;ItemId=59061&amp;ItemGuid=a651546ac48a4ec38e71a90f98f074c3&amp;Data=24","https://sed.admsakhalin.ru/Docs/Citizen/_layouts/15/eos/edbtransfer.ashx?SiteId=84ddafa0031f409e9b1dd96f91351621&amp;WebId=b44a2e8f6bd940ffb8577ce52c7585e0&amp;ListId=fd8a59b5757749e6848a491ebc731a91&amp;ItemId=59061&amp;ItemGuid=a651546ac48a4ec38e71a90f98f074c3&amp;Data=24")</f>
        <v>https://sed.admsakhalin.ru/Docs/Citizen/_layouts/15/eos/edbtransfer.ashx?SiteId=84ddafa0031f409e9b1dd96f91351621&amp;WebId=b44a2e8f6bd940ffb8577ce52c7585e0&amp;ListId=fd8a59b5757749e6848a491ebc731a91&amp;ItemId=59061&amp;ItemGuid=a651546ac48a4ec38e71a90f98f074c3&amp;Data=24</v>
      </c>
    </row>
    <row r="217" spans="1:7" x14ac:dyDescent="0.25">
      <c r="A217" t="s">
        <v>19</v>
      </c>
      <c r="B217" t="s">
        <v>50</v>
      </c>
      <c r="C217" t="s">
        <v>583</v>
      </c>
      <c r="D217" t="s">
        <v>584</v>
      </c>
      <c r="E217" t="s">
        <v>585</v>
      </c>
      <c r="F217" t="str">
        <f t="shared" si="0"/>
        <v>Обращения граждан МО Ногликский ГО</v>
      </c>
      <c r="G217" s="10" t="str">
        <f>HYPERLINK("https://sed.admsakhalin.ru/Docs/Citizen/_layouts/15/eos/edbtransfer.ashx?SiteId=84ddafa0031f409e9b1dd96f91351621&amp;WebId=b44a2e8f6bd940ffb8577ce52c7585e0&amp;ListId=fd8a59b5757749e6848a491ebc731a91&amp;ItemId=56767&amp;ItemGuid=7420183723bd47f1b37aa9262ae33cdd&amp;Data=24","https://sed.admsakhalin.ru/Docs/Citizen/_layouts/15/eos/edbtransfer.ashx?SiteId=84ddafa0031f409e9b1dd96f91351621&amp;WebId=b44a2e8f6bd940ffb8577ce52c7585e0&amp;ListId=fd8a59b5757749e6848a491ebc731a91&amp;ItemId=56767&amp;ItemGuid=7420183723bd47f1b37aa9262ae33cdd&amp;Data=24")</f>
        <v>https://sed.admsakhalin.ru/Docs/Citizen/_layouts/15/eos/edbtransfer.ashx?SiteId=84ddafa0031f409e9b1dd96f91351621&amp;WebId=b44a2e8f6bd940ffb8577ce52c7585e0&amp;ListId=fd8a59b5757749e6848a491ebc731a91&amp;ItemId=56767&amp;ItemGuid=7420183723bd47f1b37aa9262ae33cdd&amp;Data=24</v>
      </c>
    </row>
    <row r="218" spans="1:7" x14ac:dyDescent="0.25">
      <c r="A218" t="s">
        <v>19</v>
      </c>
      <c r="B218" t="s">
        <v>202</v>
      </c>
      <c r="C218" t="s">
        <v>586</v>
      </c>
      <c r="D218" t="s">
        <v>192</v>
      </c>
      <c r="E218" t="s">
        <v>587</v>
      </c>
      <c r="F218" t="str">
        <f t="shared" si="0"/>
        <v>Обращения граждан МО Ногликский ГО</v>
      </c>
      <c r="G218" s="10" t="str">
        <f>HYPERLINK("https://sed.admsakhalin.ru/Docs/Citizen/_layouts/15/eos/edbtransfer.ashx?SiteId=84ddafa0031f409e9b1dd96f91351621&amp;WebId=b44a2e8f6bd940ffb8577ce52c7585e0&amp;ListId=fd8a59b5757749e6848a491ebc731a91&amp;ItemId=51887&amp;ItemGuid=fb4897f4858d40b7bfe2aad2e5bd94d1&amp;Data=24","https://sed.admsakhalin.ru/Docs/Citizen/_layouts/15/eos/edbtransfer.ashx?SiteId=84ddafa0031f409e9b1dd96f91351621&amp;WebId=b44a2e8f6bd940ffb8577ce52c7585e0&amp;ListId=fd8a59b5757749e6848a491ebc731a91&amp;ItemId=51887&amp;ItemGuid=fb4897f4858d40b7bfe2aad2e5bd94d1&amp;Data=24")</f>
        <v>https://sed.admsakhalin.ru/Docs/Citizen/_layouts/15/eos/edbtransfer.ashx?SiteId=84ddafa0031f409e9b1dd96f91351621&amp;WebId=b44a2e8f6bd940ffb8577ce52c7585e0&amp;ListId=fd8a59b5757749e6848a491ebc731a91&amp;ItemId=51887&amp;ItemGuid=fb4897f4858d40b7bfe2aad2e5bd94d1&amp;Data=24</v>
      </c>
    </row>
    <row r="219" spans="1:7" x14ac:dyDescent="0.25">
      <c r="A219" t="s">
        <v>19</v>
      </c>
      <c r="B219" t="s">
        <v>28</v>
      </c>
      <c r="C219" t="s">
        <v>588</v>
      </c>
      <c r="D219" t="s">
        <v>148</v>
      </c>
      <c r="E219" t="s">
        <v>589</v>
      </c>
      <c r="F219" t="str">
        <f t="shared" si="0"/>
        <v>Обращения граждан МО Ногликский ГО</v>
      </c>
      <c r="G219" s="10" t="str">
        <f>HYPERLINK("https://sed.admsakhalin.ru/Docs/Citizen/_layouts/15/eos/edbtransfer.ashx?SiteId=84ddafa0031f409e9b1dd96f91351621&amp;WebId=b44a2e8f6bd940ffb8577ce52c7585e0&amp;ListId=fd8a59b5757749e6848a491ebc731a91&amp;ItemId=52544&amp;ItemGuid=bac1e4f7af8342b387deab495c64d04f&amp;Data=24","https://sed.admsakhalin.ru/Docs/Citizen/_layouts/15/eos/edbtransfer.ashx?SiteId=84ddafa0031f409e9b1dd96f91351621&amp;WebId=b44a2e8f6bd940ffb8577ce52c7585e0&amp;ListId=fd8a59b5757749e6848a491ebc731a91&amp;ItemId=52544&amp;ItemGuid=bac1e4f7af8342b387deab495c64d04f&amp;Data=24")</f>
        <v>https://sed.admsakhalin.ru/Docs/Citizen/_layouts/15/eos/edbtransfer.ashx?SiteId=84ddafa0031f409e9b1dd96f91351621&amp;WebId=b44a2e8f6bd940ffb8577ce52c7585e0&amp;ListId=fd8a59b5757749e6848a491ebc731a91&amp;ItemId=52544&amp;ItemGuid=bac1e4f7af8342b387deab495c64d04f&amp;Data=24</v>
      </c>
    </row>
    <row r="220" spans="1:7" x14ac:dyDescent="0.25">
      <c r="A220" t="s">
        <v>19</v>
      </c>
      <c r="B220" t="s">
        <v>590</v>
      </c>
      <c r="C220" t="s">
        <v>591</v>
      </c>
      <c r="D220" t="s">
        <v>192</v>
      </c>
      <c r="E220" t="s">
        <v>592</v>
      </c>
      <c r="F220" t="str">
        <f t="shared" si="0"/>
        <v>Обращения граждан МО Ногликский ГО</v>
      </c>
      <c r="G220" s="10" t="str">
        <f>HYPERLINK("https://sed.admsakhalin.ru/Docs/Citizen/_layouts/15/eos/edbtransfer.ashx?SiteId=84ddafa0031f409e9b1dd96f91351621&amp;WebId=b44a2e8f6bd940ffb8577ce52c7585e0&amp;ListId=fd8a59b5757749e6848a491ebc731a91&amp;ItemId=51909&amp;ItemGuid=c29ab471e70d4d2a9e70ac3680e3097b&amp;Data=24","https://sed.admsakhalin.ru/Docs/Citizen/_layouts/15/eos/edbtransfer.ashx?SiteId=84ddafa0031f409e9b1dd96f91351621&amp;WebId=b44a2e8f6bd940ffb8577ce52c7585e0&amp;ListId=fd8a59b5757749e6848a491ebc731a91&amp;ItemId=51909&amp;ItemGuid=c29ab471e70d4d2a9e70ac3680e3097b&amp;Data=24")</f>
        <v>https://sed.admsakhalin.ru/Docs/Citizen/_layouts/15/eos/edbtransfer.ashx?SiteId=84ddafa0031f409e9b1dd96f91351621&amp;WebId=b44a2e8f6bd940ffb8577ce52c7585e0&amp;ListId=fd8a59b5757749e6848a491ebc731a91&amp;ItemId=51909&amp;ItemGuid=c29ab471e70d4d2a9e70ac3680e3097b&amp;Data=24</v>
      </c>
    </row>
    <row r="221" spans="1:7" x14ac:dyDescent="0.25">
      <c r="A221" t="s">
        <v>19</v>
      </c>
      <c r="B221" t="s">
        <v>593</v>
      </c>
      <c r="C221" t="s">
        <v>594</v>
      </c>
      <c r="D221" t="s">
        <v>595</v>
      </c>
      <c r="E221" t="s">
        <v>596</v>
      </c>
      <c r="F221" t="str">
        <f t="shared" si="0"/>
        <v>Обращения граждан МО Ногликский ГО</v>
      </c>
      <c r="G221" s="10" t="str">
        <f>HYPERLINK("https://sed.admsakhalin.ru/Docs/Citizen/_layouts/15/eos/edbtransfer.ashx?SiteId=84ddafa0031f409e9b1dd96f91351621&amp;WebId=b44a2e8f6bd940ffb8577ce52c7585e0&amp;ListId=fd8a59b5757749e6848a491ebc731a91&amp;ItemId=54501&amp;ItemGuid=523fbc16a1d941f0b0feac7691393710&amp;Data=24","https://sed.admsakhalin.ru/Docs/Citizen/_layouts/15/eos/edbtransfer.ashx?SiteId=84ddafa0031f409e9b1dd96f91351621&amp;WebId=b44a2e8f6bd940ffb8577ce52c7585e0&amp;ListId=fd8a59b5757749e6848a491ebc731a91&amp;ItemId=54501&amp;ItemGuid=523fbc16a1d941f0b0feac7691393710&amp;Data=24")</f>
        <v>https://sed.admsakhalin.ru/Docs/Citizen/_layouts/15/eos/edbtransfer.ashx?SiteId=84ddafa0031f409e9b1dd96f91351621&amp;WebId=b44a2e8f6bd940ffb8577ce52c7585e0&amp;ListId=fd8a59b5757749e6848a491ebc731a91&amp;ItemId=54501&amp;ItemGuid=523fbc16a1d941f0b0feac7691393710&amp;Data=24</v>
      </c>
    </row>
    <row r="222" spans="1:7" x14ac:dyDescent="0.25">
      <c r="A222" t="s">
        <v>19</v>
      </c>
      <c r="B222" t="s">
        <v>597</v>
      </c>
      <c r="C222" t="s">
        <v>598</v>
      </c>
      <c r="D222" t="s">
        <v>48</v>
      </c>
      <c r="E222" t="s">
        <v>599</v>
      </c>
      <c r="F222" t="str">
        <f t="shared" si="0"/>
        <v>Обращения граждан МО Ногликский ГО</v>
      </c>
      <c r="G222" s="10" t="str">
        <f>HYPERLINK("https://sed.admsakhalin.ru/Docs/Citizen/_layouts/15/eos/edbtransfer.ashx?SiteId=84ddafa0031f409e9b1dd96f91351621&amp;WebId=b44a2e8f6bd940ffb8577ce52c7585e0&amp;ListId=fd8a59b5757749e6848a491ebc731a91&amp;ItemId=59028&amp;ItemGuid=6720bdf2a1b14828a3f3ad5429ac2c1a&amp;Data=24","https://sed.admsakhalin.ru/Docs/Citizen/_layouts/15/eos/edbtransfer.ashx?SiteId=84ddafa0031f409e9b1dd96f91351621&amp;WebId=b44a2e8f6bd940ffb8577ce52c7585e0&amp;ListId=fd8a59b5757749e6848a491ebc731a91&amp;ItemId=59028&amp;ItemGuid=6720bdf2a1b14828a3f3ad5429ac2c1a&amp;Data=24")</f>
        <v>https://sed.admsakhalin.ru/Docs/Citizen/_layouts/15/eos/edbtransfer.ashx?SiteId=84ddafa0031f409e9b1dd96f91351621&amp;WebId=b44a2e8f6bd940ffb8577ce52c7585e0&amp;ListId=fd8a59b5757749e6848a491ebc731a91&amp;ItemId=59028&amp;ItemGuid=6720bdf2a1b14828a3f3ad5429ac2c1a&amp;Data=24</v>
      </c>
    </row>
    <row r="223" spans="1:7" x14ac:dyDescent="0.25">
      <c r="A223" t="s">
        <v>19</v>
      </c>
      <c r="B223" t="s">
        <v>202</v>
      </c>
      <c r="C223" t="s">
        <v>600</v>
      </c>
      <c r="D223" t="s">
        <v>601</v>
      </c>
      <c r="E223" t="s">
        <v>383</v>
      </c>
      <c r="F223" t="str">
        <f t="shared" si="0"/>
        <v>Обращения граждан МО Ногликский ГО</v>
      </c>
      <c r="G223" s="10" t="str">
        <f>HYPERLINK("https://sed.admsakhalin.ru/Docs/Citizen/_layouts/15/eos/edbtransfer.ashx?SiteId=84ddafa0031f409e9b1dd96f91351621&amp;WebId=b44a2e8f6bd940ffb8577ce52c7585e0&amp;ListId=fd8a59b5757749e6848a491ebc731a91&amp;ItemId=52912&amp;ItemGuid=b112868d5760427cbe7faf39e285139a&amp;Data=24","https://sed.admsakhalin.ru/Docs/Citizen/_layouts/15/eos/edbtransfer.ashx?SiteId=84ddafa0031f409e9b1dd96f91351621&amp;WebId=b44a2e8f6bd940ffb8577ce52c7585e0&amp;ListId=fd8a59b5757749e6848a491ebc731a91&amp;ItemId=52912&amp;ItemGuid=b112868d5760427cbe7faf39e285139a&amp;Data=24")</f>
        <v>https://sed.admsakhalin.ru/Docs/Citizen/_layouts/15/eos/edbtransfer.ashx?SiteId=84ddafa0031f409e9b1dd96f91351621&amp;WebId=b44a2e8f6bd940ffb8577ce52c7585e0&amp;ListId=fd8a59b5757749e6848a491ebc731a91&amp;ItemId=52912&amp;ItemGuid=b112868d5760427cbe7faf39e285139a&amp;Data=24</v>
      </c>
    </row>
    <row r="224" spans="1:7" x14ac:dyDescent="0.25">
      <c r="A224" t="s">
        <v>19</v>
      </c>
      <c r="B224" t="s">
        <v>75</v>
      </c>
      <c r="C224" t="s">
        <v>602</v>
      </c>
      <c r="D224" t="s">
        <v>192</v>
      </c>
      <c r="E224" t="s">
        <v>524</v>
      </c>
      <c r="F224" t="str">
        <f t="shared" si="0"/>
        <v>Обращения граждан МО Ногликский ГО</v>
      </c>
      <c r="G224" s="10" t="str">
        <f>HYPERLINK("https://sed.admsakhalin.ru/Docs/Citizen/_layouts/15/eos/edbtransfer.ashx?SiteId=84ddafa0031f409e9b1dd96f91351621&amp;WebId=b44a2e8f6bd940ffb8577ce52c7585e0&amp;ListId=fd8a59b5757749e6848a491ebc731a91&amp;ItemId=51911&amp;ItemGuid=15a79863c3474dc49328df230dfad04f&amp;Data=24","https://sed.admsakhalin.ru/Docs/Citizen/_layouts/15/eos/edbtransfer.ashx?SiteId=84ddafa0031f409e9b1dd96f91351621&amp;WebId=b44a2e8f6bd940ffb8577ce52c7585e0&amp;ListId=fd8a59b5757749e6848a491ebc731a91&amp;ItemId=51911&amp;ItemGuid=15a79863c3474dc49328df230dfad04f&amp;Data=24")</f>
        <v>https://sed.admsakhalin.ru/Docs/Citizen/_layouts/15/eos/edbtransfer.ashx?SiteId=84ddafa0031f409e9b1dd96f91351621&amp;WebId=b44a2e8f6bd940ffb8577ce52c7585e0&amp;ListId=fd8a59b5757749e6848a491ebc731a91&amp;ItemId=51911&amp;ItemGuid=15a79863c3474dc49328df230dfad04f&amp;Data=24</v>
      </c>
    </row>
    <row r="225" spans="1:7" x14ac:dyDescent="0.25">
      <c r="A225" t="s">
        <v>19</v>
      </c>
      <c r="B225" t="s">
        <v>82</v>
      </c>
      <c r="C225" t="s">
        <v>603</v>
      </c>
      <c r="D225" t="s">
        <v>546</v>
      </c>
      <c r="E225" t="s">
        <v>85</v>
      </c>
      <c r="F225" t="str">
        <f t="shared" si="0"/>
        <v>Обращения граждан МО Ногликский ГО</v>
      </c>
      <c r="G225" s="10" t="str">
        <f>HYPERLINK("https://sed.admsakhalin.ru/Docs/Citizen/_layouts/15/eos/edbtransfer.ashx?SiteId=84ddafa0031f409e9b1dd96f91351621&amp;WebId=b44a2e8f6bd940ffb8577ce52c7585e0&amp;ListId=fd8a59b5757749e6848a491ebc731a91&amp;ItemId=56066&amp;ItemGuid=5191b507522048b89d0de00ebe50f031&amp;Data=24","https://sed.admsakhalin.ru/Docs/Citizen/_layouts/15/eos/edbtransfer.ashx?SiteId=84ddafa0031f409e9b1dd96f91351621&amp;WebId=b44a2e8f6bd940ffb8577ce52c7585e0&amp;ListId=fd8a59b5757749e6848a491ebc731a91&amp;ItemId=56066&amp;ItemGuid=5191b507522048b89d0de00ebe50f031&amp;Data=24")</f>
        <v>https://sed.admsakhalin.ru/Docs/Citizen/_layouts/15/eos/edbtransfer.ashx?SiteId=84ddafa0031f409e9b1dd96f91351621&amp;WebId=b44a2e8f6bd940ffb8577ce52c7585e0&amp;ListId=fd8a59b5757749e6848a491ebc731a91&amp;ItemId=56066&amp;ItemGuid=5191b507522048b89d0de00ebe50f031&amp;Data=24</v>
      </c>
    </row>
    <row r="226" spans="1:7" x14ac:dyDescent="0.25">
      <c r="A226" t="s">
        <v>19</v>
      </c>
      <c r="B226" t="s">
        <v>82</v>
      </c>
      <c r="C226" t="s">
        <v>604</v>
      </c>
      <c r="D226" t="s">
        <v>605</v>
      </c>
      <c r="E226" t="s">
        <v>368</v>
      </c>
      <c r="F226" t="str">
        <f t="shared" si="0"/>
        <v>Обращения граждан МО Ногликский ГО</v>
      </c>
      <c r="G226" s="10" t="str">
        <f>HYPERLINK("https://sed.admsakhalin.ru/Docs/Citizen/_layouts/15/eos/edbtransfer.ashx?SiteId=84ddafa0031f409e9b1dd96f91351621&amp;WebId=b44a2e8f6bd940ffb8577ce52c7585e0&amp;ListId=fd8a59b5757749e6848a491ebc731a91&amp;ItemId=52782&amp;ItemGuid=23f602b1ca4143c1bf46e1e7e3cb57ff&amp;Data=24","https://sed.admsakhalin.ru/Docs/Citizen/_layouts/15/eos/edbtransfer.ashx?SiteId=84ddafa0031f409e9b1dd96f91351621&amp;WebId=b44a2e8f6bd940ffb8577ce52c7585e0&amp;ListId=fd8a59b5757749e6848a491ebc731a91&amp;ItemId=52782&amp;ItemGuid=23f602b1ca4143c1bf46e1e7e3cb57ff&amp;Data=24")</f>
        <v>https://sed.admsakhalin.ru/Docs/Citizen/_layouts/15/eos/edbtransfer.ashx?SiteId=84ddafa0031f409e9b1dd96f91351621&amp;WebId=b44a2e8f6bd940ffb8577ce52c7585e0&amp;ListId=fd8a59b5757749e6848a491ebc731a91&amp;ItemId=52782&amp;ItemGuid=23f602b1ca4143c1bf46e1e7e3cb57ff&amp;Data=24</v>
      </c>
    </row>
    <row r="227" spans="1:7" x14ac:dyDescent="0.25">
      <c r="A227" t="s">
        <v>19</v>
      </c>
      <c r="B227" t="s">
        <v>82</v>
      </c>
      <c r="C227" t="s">
        <v>606</v>
      </c>
      <c r="D227" t="s">
        <v>77</v>
      </c>
      <c r="E227" t="s">
        <v>85</v>
      </c>
      <c r="F227" t="str">
        <f t="shared" si="0"/>
        <v>Обращения граждан МО Ногликский ГО</v>
      </c>
      <c r="G227" s="10" t="str">
        <f>HYPERLINK("https://sed.admsakhalin.ru/Docs/Citizen/_layouts/15/eos/edbtransfer.ashx?SiteId=84ddafa0031f409e9b1dd96f91351621&amp;WebId=b44a2e8f6bd940ffb8577ce52c7585e0&amp;ListId=fd8a59b5757749e6848a491ebc731a91&amp;ItemId=58081&amp;ItemGuid=9c66712c96fb41b48cb3b38eef05e0b2&amp;Data=24","https://sed.admsakhalin.ru/Docs/Citizen/_layouts/15/eos/edbtransfer.ashx?SiteId=84ddafa0031f409e9b1dd96f91351621&amp;WebId=b44a2e8f6bd940ffb8577ce52c7585e0&amp;ListId=fd8a59b5757749e6848a491ebc731a91&amp;ItemId=58081&amp;ItemGuid=9c66712c96fb41b48cb3b38eef05e0b2&amp;Data=24")</f>
        <v>https://sed.admsakhalin.ru/Docs/Citizen/_layouts/15/eos/edbtransfer.ashx?SiteId=84ddafa0031f409e9b1dd96f91351621&amp;WebId=b44a2e8f6bd940ffb8577ce52c7585e0&amp;ListId=fd8a59b5757749e6848a491ebc731a91&amp;ItemId=58081&amp;ItemGuid=9c66712c96fb41b48cb3b38eef05e0b2&amp;Data=24</v>
      </c>
    </row>
    <row r="228" spans="1:7" x14ac:dyDescent="0.25">
      <c r="A228" t="s">
        <v>19</v>
      </c>
      <c r="B228" t="s">
        <v>32</v>
      </c>
      <c r="C228" t="s">
        <v>607</v>
      </c>
      <c r="D228" t="s">
        <v>145</v>
      </c>
      <c r="E228" t="s">
        <v>85</v>
      </c>
      <c r="F228" t="str">
        <f t="shared" si="0"/>
        <v>Обращения граждан МО Ногликский ГО</v>
      </c>
      <c r="G228" s="10" t="str">
        <f>HYPERLINK("https://sed.admsakhalin.ru/Docs/Citizen/_layouts/15/eos/edbtransfer.ashx?SiteId=84ddafa0031f409e9b1dd96f91351621&amp;WebId=b44a2e8f6bd940ffb8577ce52c7585e0&amp;ListId=fd8a59b5757749e6848a491ebc731a91&amp;ItemId=60318&amp;ItemGuid=66ac1984e87e485b82f3e393db3a4342&amp;Data=24","https://sed.admsakhalin.ru/Docs/Citizen/_layouts/15/eos/edbtransfer.ashx?SiteId=84ddafa0031f409e9b1dd96f91351621&amp;WebId=b44a2e8f6bd940ffb8577ce52c7585e0&amp;ListId=fd8a59b5757749e6848a491ebc731a91&amp;ItemId=60318&amp;ItemGuid=66ac1984e87e485b82f3e393db3a4342&amp;Data=24")</f>
        <v>https://sed.admsakhalin.ru/Docs/Citizen/_layouts/15/eos/edbtransfer.ashx?SiteId=84ddafa0031f409e9b1dd96f91351621&amp;WebId=b44a2e8f6bd940ffb8577ce52c7585e0&amp;ListId=fd8a59b5757749e6848a491ebc731a91&amp;ItemId=60318&amp;ItemGuid=66ac1984e87e485b82f3e393db3a4342&amp;Data=24</v>
      </c>
    </row>
    <row r="229" spans="1:7" x14ac:dyDescent="0.25">
      <c r="A229" t="s">
        <v>19</v>
      </c>
      <c r="B229" t="s">
        <v>343</v>
      </c>
      <c r="C229" t="s">
        <v>608</v>
      </c>
      <c r="D229" t="s">
        <v>69</v>
      </c>
      <c r="E229" t="s">
        <v>609</v>
      </c>
      <c r="F229" t="str">
        <f t="shared" si="0"/>
        <v>Обращения граждан МО Ногликский ГО</v>
      </c>
      <c r="G229" s="10" t="str">
        <f>HYPERLINK("https://sed.admsakhalin.ru/Docs/Citizen/_layouts/15/eos/edbtransfer.ashx?SiteId=84ddafa0031f409e9b1dd96f91351621&amp;WebId=b44a2e8f6bd940ffb8577ce52c7585e0&amp;ListId=fd8a59b5757749e6848a491ebc731a91&amp;ItemId=56578&amp;ItemGuid=232f65d2fd27477ba015e445c019b788&amp;Data=24","https://sed.admsakhalin.ru/Docs/Citizen/_layouts/15/eos/edbtransfer.ashx?SiteId=84ddafa0031f409e9b1dd96f91351621&amp;WebId=b44a2e8f6bd940ffb8577ce52c7585e0&amp;ListId=fd8a59b5757749e6848a491ebc731a91&amp;ItemId=56578&amp;ItemGuid=232f65d2fd27477ba015e445c019b788&amp;Data=24")</f>
        <v>https://sed.admsakhalin.ru/Docs/Citizen/_layouts/15/eos/edbtransfer.ashx?SiteId=84ddafa0031f409e9b1dd96f91351621&amp;WebId=b44a2e8f6bd940ffb8577ce52c7585e0&amp;ListId=fd8a59b5757749e6848a491ebc731a91&amp;ItemId=56578&amp;ItemGuid=232f65d2fd27477ba015e445c019b788&amp;Data=24</v>
      </c>
    </row>
    <row r="230" spans="1:7" x14ac:dyDescent="0.25">
      <c r="A230" t="s">
        <v>19</v>
      </c>
      <c r="B230" t="s">
        <v>82</v>
      </c>
      <c r="C230" t="s">
        <v>610</v>
      </c>
      <c r="D230" t="s">
        <v>241</v>
      </c>
      <c r="E230" t="s">
        <v>85</v>
      </c>
      <c r="F230" t="str">
        <f t="shared" si="0"/>
        <v>Обращения граждан МО Ногликский ГО</v>
      </c>
      <c r="G230" s="10" t="str">
        <f>HYPERLINK("https://sed.admsakhalin.ru/Docs/Citizen/_layouts/15/eos/edbtransfer.ashx?SiteId=84ddafa0031f409e9b1dd96f91351621&amp;WebId=b44a2e8f6bd940ffb8577ce52c7585e0&amp;ListId=fd8a59b5757749e6848a491ebc731a91&amp;ItemId=57040&amp;ItemGuid=2a4e213cc39946c1945bb6299ce62ac7&amp;Data=24","https://sed.admsakhalin.ru/Docs/Citizen/_layouts/15/eos/edbtransfer.ashx?SiteId=84ddafa0031f409e9b1dd96f91351621&amp;WebId=b44a2e8f6bd940ffb8577ce52c7585e0&amp;ListId=fd8a59b5757749e6848a491ebc731a91&amp;ItemId=57040&amp;ItemGuid=2a4e213cc39946c1945bb6299ce62ac7&amp;Data=24")</f>
        <v>https://sed.admsakhalin.ru/Docs/Citizen/_layouts/15/eos/edbtransfer.ashx?SiteId=84ddafa0031f409e9b1dd96f91351621&amp;WebId=b44a2e8f6bd940ffb8577ce52c7585e0&amp;ListId=fd8a59b5757749e6848a491ebc731a91&amp;ItemId=57040&amp;ItemGuid=2a4e213cc39946c1945bb6299ce62ac7&amp;Data=24</v>
      </c>
    </row>
    <row r="231" spans="1:7" x14ac:dyDescent="0.25">
      <c r="A231" t="s">
        <v>19</v>
      </c>
      <c r="B231" t="s">
        <v>611</v>
      </c>
      <c r="C231" t="s">
        <v>612</v>
      </c>
      <c r="D231" t="s">
        <v>252</v>
      </c>
      <c r="E231" t="s">
        <v>613</v>
      </c>
      <c r="F231" t="str">
        <f t="shared" si="0"/>
        <v>Обращения граждан МО Ногликский ГО</v>
      </c>
      <c r="G231" s="10" t="str">
        <f>HYPERLINK("https://sed.admsakhalin.ru/Docs/Citizen/_layouts/15/eos/edbtransfer.ashx?SiteId=84ddafa0031f409e9b1dd96f91351621&amp;WebId=b44a2e8f6bd940ffb8577ce52c7585e0&amp;ListId=fd8a59b5757749e6848a491ebc731a91&amp;ItemId=59695&amp;ItemGuid=87b9f0123eff46208b65b74a920b0a86&amp;Data=24","https://sed.admsakhalin.ru/Docs/Citizen/_layouts/15/eos/edbtransfer.ashx?SiteId=84ddafa0031f409e9b1dd96f91351621&amp;WebId=b44a2e8f6bd940ffb8577ce52c7585e0&amp;ListId=fd8a59b5757749e6848a491ebc731a91&amp;ItemId=59695&amp;ItemGuid=87b9f0123eff46208b65b74a920b0a86&amp;Data=24")</f>
        <v>https://sed.admsakhalin.ru/Docs/Citizen/_layouts/15/eos/edbtransfer.ashx?SiteId=84ddafa0031f409e9b1dd96f91351621&amp;WebId=b44a2e8f6bd940ffb8577ce52c7585e0&amp;ListId=fd8a59b5757749e6848a491ebc731a91&amp;ItemId=59695&amp;ItemGuid=87b9f0123eff46208b65b74a920b0a86&amp;Data=24</v>
      </c>
    </row>
    <row r="232" spans="1:7" x14ac:dyDescent="0.25">
      <c r="A232" t="s">
        <v>19</v>
      </c>
      <c r="B232" t="s">
        <v>120</v>
      </c>
      <c r="C232" t="s">
        <v>614</v>
      </c>
      <c r="D232" t="s">
        <v>615</v>
      </c>
      <c r="E232" t="s">
        <v>616</v>
      </c>
      <c r="F232" t="str">
        <f t="shared" si="0"/>
        <v>Обращения граждан МО Ногликский ГО</v>
      </c>
      <c r="G232" s="10" t="str">
        <f>HYPERLINK("https://sed.admsakhalin.ru/Docs/Citizen/_layouts/15/eos/edbtransfer.ashx?SiteId=84ddafa0031f409e9b1dd96f91351621&amp;WebId=b44a2e8f6bd940ffb8577ce52c7585e0&amp;ListId=fd8a59b5757749e6848a491ebc731a91&amp;ItemId=56888&amp;ItemGuid=bd4235a1ff934d8b8c86b86e90e59064&amp;Data=24","https://sed.admsakhalin.ru/Docs/Citizen/_layouts/15/eos/edbtransfer.ashx?SiteId=84ddafa0031f409e9b1dd96f91351621&amp;WebId=b44a2e8f6bd940ffb8577ce52c7585e0&amp;ListId=fd8a59b5757749e6848a491ebc731a91&amp;ItemId=56888&amp;ItemGuid=bd4235a1ff934d8b8c86b86e90e59064&amp;Data=24")</f>
        <v>https://sed.admsakhalin.ru/Docs/Citizen/_layouts/15/eos/edbtransfer.ashx?SiteId=84ddafa0031f409e9b1dd96f91351621&amp;WebId=b44a2e8f6bd940ffb8577ce52c7585e0&amp;ListId=fd8a59b5757749e6848a491ebc731a91&amp;ItemId=56888&amp;ItemGuid=bd4235a1ff934d8b8c86b86e90e59064&amp;Data=24</v>
      </c>
    </row>
    <row r="233" spans="1:7" x14ac:dyDescent="0.25">
      <c r="A233" t="s">
        <v>19</v>
      </c>
      <c r="B233" t="s">
        <v>617</v>
      </c>
      <c r="C233" t="s">
        <v>618</v>
      </c>
      <c r="D233" t="s">
        <v>572</v>
      </c>
      <c r="E233" t="s">
        <v>619</v>
      </c>
      <c r="F233" t="str">
        <f t="shared" si="0"/>
        <v>Обращения граждан МО Ногликский ГО</v>
      </c>
      <c r="G233" s="10" t="str">
        <f>HYPERLINK("https://sed.admsakhalin.ru/Docs/Citizen/_layouts/15/eos/edbtransfer.ashx?SiteId=84ddafa0031f409e9b1dd96f91351621&amp;WebId=b44a2e8f6bd940ffb8577ce52c7585e0&amp;ListId=fd8a59b5757749e6848a491ebc731a91&amp;ItemId=58900&amp;ItemGuid=5f2e7c3bffdb429f8432b9866719fb2a&amp;Data=24","https://sed.admsakhalin.ru/Docs/Citizen/_layouts/15/eos/edbtransfer.ashx?SiteId=84ddafa0031f409e9b1dd96f91351621&amp;WebId=b44a2e8f6bd940ffb8577ce52c7585e0&amp;ListId=fd8a59b5757749e6848a491ebc731a91&amp;ItemId=58900&amp;ItemGuid=5f2e7c3bffdb429f8432b9866719fb2a&amp;Data=24")</f>
        <v>https://sed.admsakhalin.ru/Docs/Citizen/_layouts/15/eos/edbtransfer.ashx?SiteId=84ddafa0031f409e9b1dd96f91351621&amp;WebId=b44a2e8f6bd940ffb8577ce52c7585e0&amp;ListId=fd8a59b5757749e6848a491ebc731a91&amp;ItemId=58900&amp;ItemGuid=5f2e7c3bffdb429f8432b9866719fb2a&amp;Data=24</v>
      </c>
    </row>
    <row r="234" spans="1:7" x14ac:dyDescent="0.25">
      <c r="A234" t="s">
        <v>19</v>
      </c>
      <c r="B234" t="s">
        <v>82</v>
      </c>
      <c r="C234" t="s">
        <v>620</v>
      </c>
      <c r="D234" t="s">
        <v>56</v>
      </c>
      <c r="E234" t="s">
        <v>85</v>
      </c>
      <c r="F234" t="str">
        <f t="shared" si="0"/>
        <v>Обращения граждан МО Ногликский ГО</v>
      </c>
      <c r="G234" s="10" t="str">
        <f>HYPERLINK("https://sed.admsakhalin.ru/Docs/Citizen/_layouts/15/eos/edbtransfer.ashx?SiteId=84ddafa0031f409e9b1dd96f91351621&amp;WebId=b44a2e8f6bd940ffb8577ce52c7585e0&amp;ListId=fd8a59b5757749e6848a491ebc731a91&amp;ItemId=52459&amp;ItemGuid=c4f22f7560f6406c8b3dbc59686c7a43&amp;Data=24","https://sed.admsakhalin.ru/Docs/Citizen/_layouts/15/eos/edbtransfer.ashx?SiteId=84ddafa0031f409e9b1dd96f91351621&amp;WebId=b44a2e8f6bd940ffb8577ce52c7585e0&amp;ListId=fd8a59b5757749e6848a491ebc731a91&amp;ItemId=52459&amp;ItemGuid=c4f22f7560f6406c8b3dbc59686c7a43&amp;Data=24")</f>
        <v>https://sed.admsakhalin.ru/Docs/Citizen/_layouts/15/eos/edbtransfer.ashx?SiteId=84ddafa0031f409e9b1dd96f91351621&amp;WebId=b44a2e8f6bd940ffb8577ce52c7585e0&amp;ListId=fd8a59b5757749e6848a491ebc731a91&amp;ItemId=52459&amp;ItemGuid=c4f22f7560f6406c8b3dbc59686c7a43&amp;Data=24</v>
      </c>
    </row>
    <row r="235" spans="1:7" x14ac:dyDescent="0.25">
      <c r="A235" t="s">
        <v>19</v>
      </c>
      <c r="B235" t="s">
        <v>32</v>
      </c>
      <c r="C235" t="s">
        <v>621</v>
      </c>
      <c r="D235" t="s">
        <v>622</v>
      </c>
      <c r="E235" t="s">
        <v>35</v>
      </c>
      <c r="F235" t="str">
        <f t="shared" si="0"/>
        <v>Обращения граждан МО Ногликский ГО</v>
      </c>
      <c r="G235" s="10" t="str">
        <f>HYPERLINK("https://sed.admsakhalin.ru/Docs/Citizen/_layouts/15/eos/edbtransfer.ashx?SiteId=84ddafa0031f409e9b1dd96f91351621&amp;WebId=b44a2e8f6bd940ffb8577ce52c7585e0&amp;ListId=fd8a59b5757749e6848a491ebc731a91&amp;ItemId=53161&amp;ItemGuid=a66f1f6fc7a942188dc2bd97cc847cf6&amp;Data=24","https://sed.admsakhalin.ru/Docs/Citizen/_layouts/15/eos/edbtransfer.ashx?SiteId=84ddafa0031f409e9b1dd96f91351621&amp;WebId=b44a2e8f6bd940ffb8577ce52c7585e0&amp;ListId=fd8a59b5757749e6848a491ebc731a91&amp;ItemId=53161&amp;ItemGuid=a66f1f6fc7a942188dc2bd97cc847cf6&amp;Data=24")</f>
        <v>https://sed.admsakhalin.ru/Docs/Citizen/_layouts/15/eos/edbtransfer.ashx?SiteId=84ddafa0031f409e9b1dd96f91351621&amp;WebId=b44a2e8f6bd940ffb8577ce52c7585e0&amp;ListId=fd8a59b5757749e6848a491ebc731a91&amp;ItemId=53161&amp;ItemGuid=a66f1f6fc7a942188dc2bd97cc847cf6&amp;Data=24</v>
      </c>
    </row>
    <row r="236" spans="1:7" x14ac:dyDescent="0.25">
      <c r="A236" t="s">
        <v>19</v>
      </c>
      <c r="B236" t="s">
        <v>24</v>
      </c>
      <c r="C236" t="s">
        <v>623</v>
      </c>
      <c r="D236" t="s">
        <v>382</v>
      </c>
      <c r="E236" t="s">
        <v>624</v>
      </c>
      <c r="F236" t="str">
        <f t="shared" si="0"/>
        <v>Обращения граждан МО Ногликский ГО</v>
      </c>
      <c r="G236" s="10" t="str">
        <f>HYPERLINK("https://sed.admsakhalin.ru/Docs/Citizen/_layouts/15/eos/edbtransfer.ashx?SiteId=84ddafa0031f409e9b1dd96f91351621&amp;WebId=b44a2e8f6bd940ffb8577ce52c7585e0&amp;ListId=fd8a59b5757749e6848a491ebc731a91&amp;ItemId=55880&amp;ItemGuid=ccc2d0d2fc9d414fb8b6bdf79fc09239&amp;Data=24","https://sed.admsakhalin.ru/Docs/Citizen/_layouts/15/eos/edbtransfer.ashx?SiteId=84ddafa0031f409e9b1dd96f91351621&amp;WebId=b44a2e8f6bd940ffb8577ce52c7585e0&amp;ListId=fd8a59b5757749e6848a491ebc731a91&amp;ItemId=55880&amp;ItemGuid=ccc2d0d2fc9d414fb8b6bdf79fc09239&amp;Data=24")</f>
        <v>https://sed.admsakhalin.ru/Docs/Citizen/_layouts/15/eos/edbtransfer.ashx?SiteId=84ddafa0031f409e9b1dd96f91351621&amp;WebId=b44a2e8f6bd940ffb8577ce52c7585e0&amp;ListId=fd8a59b5757749e6848a491ebc731a91&amp;ItemId=55880&amp;ItemGuid=ccc2d0d2fc9d414fb8b6bdf79fc09239&amp;Data=24</v>
      </c>
    </row>
    <row r="237" spans="1:7" x14ac:dyDescent="0.25">
      <c r="A237" t="s">
        <v>19</v>
      </c>
      <c r="B237" t="s">
        <v>120</v>
      </c>
      <c r="C237" t="s">
        <v>625</v>
      </c>
      <c r="D237" t="s">
        <v>241</v>
      </c>
      <c r="E237" t="s">
        <v>626</v>
      </c>
      <c r="F237" t="str">
        <f t="shared" si="0"/>
        <v>Обращения граждан МО Ногликский ГО</v>
      </c>
      <c r="G237" s="10" t="str">
        <f>HYPERLINK("https://sed.admsakhalin.ru/Docs/Citizen/_layouts/15/eos/edbtransfer.ashx?SiteId=84ddafa0031f409e9b1dd96f91351621&amp;WebId=b44a2e8f6bd940ffb8577ce52c7585e0&amp;ListId=fd8a59b5757749e6848a491ebc731a91&amp;ItemId=57004&amp;ItemGuid=02599305b4f2467c81bcbf8cc277b626&amp;Data=24","https://sed.admsakhalin.ru/Docs/Citizen/_layouts/15/eos/edbtransfer.ashx?SiteId=84ddafa0031f409e9b1dd96f91351621&amp;WebId=b44a2e8f6bd940ffb8577ce52c7585e0&amp;ListId=fd8a59b5757749e6848a491ebc731a91&amp;ItemId=57004&amp;ItemGuid=02599305b4f2467c81bcbf8cc277b626&amp;Data=24")</f>
        <v>https://sed.admsakhalin.ru/Docs/Citizen/_layouts/15/eos/edbtransfer.ashx?SiteId=84ddafa0031f409e9b1dd96f91351621&amp;WebId=b44a2e8f6bd940ffb8577ce52c7585e0&amp;ListId=fd8a59b5757749e6848a491ebc731a91&amp;ItemId=57004&amp;ItemGuid=02599305b4f2467c81bcbf8cc277b626&amp;Data=24</v>
      </c>
    </row>
    <row r="238" spans="1:7" x14ac:dyDescent="0.25">
      <c r="A238" t="s">
        <v>19</v>
      </c>
      <c r="B238" t="s">
        <v>40</v>
      </c>
      <c r="C238" t="s">
        <v>627</v>
      </c>
      <c r="D238" t="s">
        <v>471</v>
      </c>
      <c r="E238" t="s">
        <v>272</v>
      </c>
      <c r="F238" t="str">
        <f t="shared" si="0"/>
        <v>Обращения граждан МО Ногликский ГО</v>
      </c>
      <c r="G238" s="10" t="str">
        <f>HYPERLINK("https://sed.admsakhalin.ru/Docs/Citizen/_layouts/15/eos/edbtransfer.ashx?SiteId=84ddafa0031f409e9b1dd96f91351621&amp;WebId=b44a2e8f6bd940ffb8577ce52c7585e0&amp;ListId=fd8a59b5757749e6848a491ebc731a91&amp;ItemId=58924&amp;ItemGuid=a78b9328087f41078ccaec464a0cd457&amp;Data=24","https://sed.admsakhalin.ru/Docs/Citizen/_layouts/15/eos/edbtransfer.ashx?SiteId=84ddafa0031f409e9b1dd96f91351621&amp;WebId=b44a2e8f6bd940ffb8577ce52c7585e0&amp;ListId=fd8a59b5757749e6848a491ebc731a91&amp;ItemId=58924&amp;ItemGuid=a78b9328087f41078ccaec464a0cd457&amp;Data=24")</f>
        <v>https://sed.admsakhalin.ru/Docs/Citizen/_layouts/15/eos/edbtransfer.ashx?SiteId=84ddafa0031f409e9b1dd96f91351621&amp;WebId=b44a2e8f6bd940ffb8577ce52c7585e0&amp;ListId=fd8a59b5757749e6848a491ebc731a91&amp;ItemId=58924&amp;ItemGuid=a78b9328087f41078ccaec464a0cd457&amp;Data=24</v>
      </c>
    </row>
    <row r="239" spans="1:7" x14ac:dyDescent="0.25">
      <c r="A239" t="s">
        <v>19</v>
      </c>
      <c r="B239" t="s">
        <v>24</v>
      </c>
      <c r="C239" t="s">
        <v>628</v>
      </c>
      <c r="D239" t="s">
        <v>118</v>
      </c>
      <c r="E239" t="s">
        <v>92</v>
      </c>
      <c r="F239" t="str">
        <f t="shared" si="0"/>
        <v>Обращения граждан МО Ногликский ГО</v>
      </c>
      <c r="G239" s="10" t="str">
        <f>HYPERLINK("https://sed.admsakhalin.ru/Docs/Citizen/_layouts/15/eos/edbtransfer.ashx?SiteId=84ddafa0031f409e9b1dd96f91351621&amp;WebId=b44a2e8f6bd940ffb8577ce52c7585e0&amp;ListId=fd8a59b5757749e6848a491ebc731a91&amp;ItemId=60492&amp;ItemGuid=c195423d65d64284b84fc0ee8779add4&amp;Data=24","https://sed.admsakhalin.ru/Docs/Citizen/_layouts/15/eos/edbtransfer.ashx?SiteId=84ddafa0031f409e9b1dd96f91351621&amp;WebId=b44a2e8f6bd940ffb8577ce52c7585e0&amp;ListId=fd8a59b5757749e6848a491ebc731a91&amp;ItemId=60492&amp;ItemGuid=c195423d65d64284b84fc0ee8779add4&amp;Data=24")</f>
        <v>https://sed.admsakhalin.ru/Docs/Citizen/_layouts/15/eos/edbtransfer.ashx?SiteId=84ddafa0031f409e9b1dd96f91351621&amp;WebId=b44a2e8f6bd940ffb8577ce52c7585e0&amp;ListId=fd8a59b5757749e6848a491ebc731a91&amp;ItemId=60492&amp;ItemGuid=c195423d65d64284b84fc0ee8779add4&amp;Data=24</v>
      </c>
    </row>
    <row r="240" spans="1:7" x14ac:dyDescent="0.25">
      <c r="A240" t="s">
        <v>19</v>
      </c>
      <c r="B240" t="s">
        <v>116</v>
      </c>
      <c r="C240" t="s">
        <v>629</v>
      </c>
      <c r="D240" t="s">
        <v>262</v>
      </c>
      <c r="E240" t="s">
        <v>630</v>
      </c>
      <c r="F240" t="str">
        <f t="shared" si="0"/>
        <v>Обращения граждан МО Ногликский ГО</v>
      </c>
      <c r="G240" s="10" t="str">
        <f>HYPERLINK("https://sed.admsakhalin.ru/Docs/Citizen/_layouts/15/eos/edbtransfer.ashx?SiteId=84ddafa0031f409e9b1dd96f91351621&amp;WebId=b44a2e8f6bd940ffb8577ce52c7585e0&amp;ListId=fd8a59b5757749e6848a491ebc731a91&amp;ItemId=53871&amp;ItemGuid=6a6a66c4a55f41449667c1d3877e7240&amp;Data=24","https://sed.admsakhalin.ru/Docs/Citizen/_layouts/15/eos/edbtransfer.ashx?SiteId=84ddafa0031f409e9b1dd96f91351621&amp;WebId=b44a2e8f6bd940ffb8577ce52c7585e0&amp;ListId=fd8a59b5757749e6848a491ebc731a91&amp;ItemId=53871&amp;ItemGuid=6a6a66c4a55f41449667c1d3877e7240&amp;Data=24")</f>
        <v>https://sed.admsakhalin.ru/Docs/Citizen/_layouts/15/eos/edbtransfer.ashx?SiteId=84ddafa0031f409e9b1dd96f91351621&amp;WebId=b44a2e8f6bd940ffb8577ce52c7585e0&amp;ListId=fd8a59b5757749e6848a491ebc731a91&amp;ItemId=53871&amp;ItemGuid=6a6a66c4a55f41449667c1d3877e7240&amp;Data=24</v>
      </c>
    </row>
    <row r="241" spans="1:7" x14ac:dyDescent="0.25">
      <c r="A241" t="s">
        <v>19</v>
      </c>
      <c r="B241" t="s">
        <v>631</v>
      </c>
      <c r="C241" t="s">
        <v>632</v>
      </c>
      <c r="D241" t="s">
        <v>200</v>
      </c>
      <c r="E241" t="s">
        <v>633</v>
      </c>
      <c r="F241" t="str">
        <f t="shared" si="0"/>
        <v>Обращения граждан МО Ногликский ГО</v>
      </c>
      <c r="G241" s="10" t="str">
        <f>HYPERLINK("https://sed.admsakhalin.ru/Docs/Citizen/_layouts/15/eos/edbtransfer.ashx?SiteId=84ddafa0031f409e9b1dd96f91351621&amp;WebId=b44a2e8f6bd940ffb8577ce52c7585e0&amp;ListId=fd8a59b5757749e6848a491ebc731a91&amp;ItemId=58986&amp;ItemGuid=436cf4b7a3fa4e558320ed391ca4934b&amp;Data=24","https://sed.admsakhalin.ru/Docs/Citizen/_layouts/15/eos/edbtransfer.ashx?SiteId=84ddafa0031f409e9b1dd96f91351621&amp;WebId=b44a2e8f6bd940ffb8577ce52c7585e0&amp;ListId=fd8a59b5757749e6848a491ebc731a91&amp;ItemId=58986&amp;ItemGuid=436cf4b7a3fa4e558320ed391ca4934b&amp;Data=24")</f>
        <v>https://sed.admsakhalin.ru/Docs/Citizen/_layouts/15/eos/edbtransfer.ashx?SiteId=84ddafa0031f409e9b1dd96f91351621&amp;WebId=b44a2e8f6bd940ffb8577ce52c7585e0&amp;ListId=fd8a59b5757749e6848a491ebc731a91&amp;ItemId=58986&amp;ItemGuid=436cf4b7a3fa4e558320ed391ca4934b&amp;Data=24</v>
      </c>
    </row>
    <row r="242" spans="1:7" x14ac:dyDescent="0.25">
      <c r="A242" t="s">
        <v>19</v>
      </c>
      <c r="B242" t="s">
        <v>206</v>
      </c>
      <c r="C242" t="s">
        <v>634</v>
      </c>
      <c r="D242" t="s">
        <v>635</v>
      </c>
      <c r="E242" t="s">
        <v>636</v>
      </c>
      <c r="F242" t="str">
        <f t="shared" si="0"/>
        <v>Обращения граждан МО Ногликский ГО</v>
      </c>
      <c r="G242" s="10" t="str">
        <f>HYPERLINK("https://sed.admsakhalin.ru/Docs/Citizen/_layouts/15/eos/edbtransfer.ashx?SiteId=84ddafa0031f409e9b1dd96f91351621&amp;WebId=b44a2e8f6bd940ffb8577ce52c7585e0&amp;ListId=fd8a59b5757749e6848a491ebc731a91&amp;ItemId=56321&amp;ItemGuid=6ad373745aff47f69b02c27f1bf83f46&amp;Data=24","https://sed.admsakhalin.ru/Docs/Citizen/_layouts/15/eos/edbtransfer.ashx?SiteId=84ddafa0031f409e9b1dd96f91351621&amp;WebId=b44a2e8f6bd940ffb8577ce52c7585e0&amp;ListId=fd8a59b5757749e6848a491ebc731a91&amp;ItemId=56321&amp;ItemGuid=6ad373745aff47f69b02c27f1bf83f46&amp;Data=24")</f>
        <v>https://sed.admsakhalin.ru/Docs/Citizen/_layouts/15/eos/edbtransfer.ashx?SiteId=84ddafa0031f409e9b1dd96f91351621&amp;WebId=b44a2e8f6bd940ffb8577ce52c7585e0&amp;ListId=fd8a59b5757749e6848a491ebc731a91&amp;ItemId=56321&amp;ItemGuid=6ad373745aff47f69b02c27f1bf83f46&amp;Data=24</v>
      </c>
    </row>
    <row r="243" spans="1:7" x14ac:dyDescent="0.25">
      <c r="A243" t="s">
        <v>19</v>
      </c>
      <c r="B243" t="s">
        <v>126</v>
      </c>
      <c r="C243" t="s">
        <v>637</v>
      </c>
      <c r="D243" t="s">
        <v>26</v>
      </c>
      <c r="E243" t="s">
        <v>638</v>
      </c>
      <c r="F243" t="str">
        <f t="shared" si="0"/>
        <v>Обращения граждан МО Ногликский ГО</v>
      </c>
      <c r="G243" s="10" t="str">
        <f>HYPERLINK("https://sed.admsakhalin.ru/Docs/Citizen/_layouts/15/eos/edbtransfer.ashx?SiteId=84ddafa0031f409e9b1dd96f91351621&amp;WebId=b44a2e8f6bd940ffb8577ce52c7585e0&amp;ListId=fd8a59b5757749e6848a491ebc731a91&amp;ItemId=59188&amp;ItemGuid=431bfc061e0848c78197ef270b48f425&amp;Data=24","https://sed.admsakhalin.ru/Docs/Citizen/_layouts/15/eos/edbtransfer.ashx?SiteId=84ddafa0031f409e9b1dd96f91351621&amp;WebId=b44a2e8f6bd940ffb8577ce52c7585e0&amp;ListId=fd8a59b5757749e6848a491ebc731a91&amp;ItemId=59188&amp;ItemGuid=431bfc061e0848c78197ef270b48f425&amp;Data=24")</f>
        <v>https://sed.admsakhalin.ru/Docs/Citizen/_layouts/15/eos/edbtransfer.ashx?SiteId=84ddafa0031f409e9b1dd96f91351621&amp;WebId=b44a2e8f6bd940ffb8577ce52c7585e0&amp;ListId=fd8a59b5757749e6848a491ebc731a91&amp;ItemId=59188&amp;ItemGuid=431bfc061e0848c78197ef270b48f425&amp;Data=24</v>
      </c>
    </row>
    <row r="244" spans="1:7" x14ac:dyDescent="0.25">
      <c r="A244" t="s">
        <v>19</v>
      </c>
      <c r="B244" t="s">
        <v>639</v>
      </c>
      <c r="C244" t="s">
        <v>640</v>
      </c>
      <c r="D244" t="s">
        <v>641</v>
      </c>
      <c r="E244" t="s">
        <v>642</v>
      </c>
      <c r="F244" t="str">
        <f t="shared" si="0"/>
        <v>Обращения граждан МО Ногликский ГО</v>
      </c>
      <c r="G244" s="10" t="str">
        <f>HYPERLINK("https://sed.admsakhalin.ru/Docs/Citizen/_layouts/15/eos/edbtransfer.ashx?SiteId=84ddafa0031f409e9b1dd96f91351621&amp;WebId=b44a2e8f6bd940ffb8577ce52c7585e0&amp;ListId=fd8a59b5757749e6848a491ebc731a91&amp;ItemId=51938&amp;ItemGuid=3ee2910733bf4cdbb9a9c2f6047e21b9&amp;Data=24","https://sed.admsakhalin.ru/Docs/Citizen/_layouts/15/eos/edbtransfer.ashx?SiteId=84ddafa0031f409e9b1dd96f91351621&amp;WebId=b44a2e8f6bd940ffb8577ce52c7585e0&amp;ListId=fd8a59b5757749e6848a491ebc731a91&amp;ItemId=51938&amp;ItemGuid=3ee2910733bf4cdbb9a9c2f6047e21b9&amp;Data=24")</f>
        <v>https://sed.admsakhalin.ru/Docs/Citizen/_layouts/15/eos/edbtransfer.ashx?SiteId=84ddafa0031f409e9b1dd96f91351621&amp;WebId=b44a2e8f6bd940ffb8577ce52c7585e0&amp;ListId=fd8a59b5757749e6848a491ebc731a91&amp;ItemId=51938&amp;ItemGuid=3ee2910733bf4cdbb9a9c2f6047e21b9&amp;Data=24</v>
      </c>
    </row>
    <row r="245" spans="1:7" x14ac:dyDescent="0.25">
      <c r="A245" t="s">
        <v>19</v>
      </c>
      <c r="B245" t="s">
        <v>82</v>
      </c>
      <c r="C245" t="s">
        <v>643</v>
      </c>
      <c r="D245" t="s">
        <v>34</v>
      </c>
      <c r="E245" t="s">
        <v>85</v>
      </c>
      <c r="F245" t="str">
        <f t="shared" si="0"/>
        <v>Обращения граждан МО Ногликский ГО</v>
      </c>
      <c r="G245" s="10" t="str">
        <f>HYPERLINK("https://sed.admsakhalin.ru/Docs/Citizen/_layouts/15/eos/edbtransfer.ashx?SiteId=84ddafa0031f409e9b1dd96f91351621&amp;WebId=b44a2e8f6bd940ffb8577ce52c7585e0&amp;ListId=fd8a59b5757749e6848a491ebc731a91&amp;ItemId=57518&amp;ItemGuid=192da4746f0144238528c4202b3dda1c&amp;Data=24","https://sed.admsakhalin.ru/Docs/Citizen/_layouts/15/eos/edbtransfer.ashx?SiteId=84ddafa0031f409e9b1dd96f91351621&amp;WebId=b44a2e8f6bd940ffb8577ce52c7585e0&amp;ListId=fd8a59b5757749e6848a491ebc731a91&amp;ItemId=57518&amp;ItemGuid=192da4746f0144238528c4202b3dda1c&amp;Data=24")</f>
        <v>https://sed.admsakhalin.ru/Docs/Citizen/_layouts/15/eos/edbtransfer.ashx?SiteId=84ddafa0031f409e9b1dd96f91351621&amp;WebId=b44a2e8f6bd940ffb8577ce52c7585e0&amp;ListId=fd8a59b5757749e6848a491ebc731a91&amp;ItemId=57518&amp;ItemGuid=192da4746f0144238528c4202b3dda1c&amp;Data=24</v>
      </c>
    </row>
    <row r="246" spans="1:7" x14ac:dyDescent="0.25">
      <c r="A246" t="s">
        <v>19</v>
      </c>
      <c r="B246" t="s">
        <v>24</v>
      </c>
      <c r="C246" t="s">
        <v>644</v>
      </c>
      <c r="D246" t="s">
        <v>145</v>
      </c>
      <c r="E246" t="s">
        <v>325</v>
      </c>
      <c r="F246" t="str">
        <f t="shared" si="0"/>
        <v>Обращения граждан МО Ногликский ГО</v>
      </c>
      <c r="G246" s="10" t="str">
        <f>HYPERLINK("https://sed.admsakhalin.ru/Docs/Citizen/_layouts/15/eos/edbtransfer.ashx?SiteId=84ddafa0031f409e9b1dd96f91351621&amp;WebId=b44a2e8f6bd940ffb8577ce52c7585e0&amp;ListId=fd8a59b5757749e6848a491ebc731a91&amp;ItemId=60356&amp;ItemGuid=3d165aa853754f29b1a3f02dd3f9e03d&amp;Data=24","https://sed.admsakhalin.ru/Docs/Citizen/_layouts/15/eos/edbtransfer.ashx?SiteId=84ddafa0031f409e9b1dd96f91351621&amp;WebId=b44a2e8f6bd940ffb8577ce52c7585e0&amp;ListId=fd8a59b5757749e6848a491ebc731a91&amp;ItemId=60356&amp;ItemGuid=3d165aa853754f29b1a3f02dd3f9e03d&amp;Data=24")</f>
        <v>https://sed.admsakhalin.ru/Docs/Citizen/_layouts/15/eos/edbtransfer.ashx?SiteId=84ddafa0031f409e9b1dd96f91351621&amp;WebId=b44a2e8f6bd940ffb8577ce52c7585e0&amp;ListId=fd8a59b5757749e6848a491ebc731a91&amp;ItemId=60356&amp;ItemGuid=3d165aa853754f29b1a3f02dd3f9e03d&amp;Data=24</v>
      </c>
    </row>
    <row r="247" spans="1:7" x14ac:dyDescent="0.25">
      <c r="A247" t="s">
        <v>19</v>
      </c>
      <c r="B247" t="s">
        <v>326</v>
      </c>
      <c r="C247" t="s">
        <v>645</v>
      </c>
      <c r="D247" t="s">
        <v>300</v>
      </c>
      <c r="E247" t="s">
        <v>85</v>
      </c>
      <c r="F247" t="str">
        <f t="shared" si="0"/>
        <v>Обращения граждан МО Ногликский ГО</v>
      </c>
      <c r="G247" s="10" t="str">
        <f>HYPERLINK("https://sed.admsakhalin.ru/Docs/Citizen/_layouts/15/eos/edbtransfer.ashx?SiteId=84ddafa0031f409e9b1dd96f91351621&amp;WebId=b44a2e8f6bd940ffb8577ce52c7585e0&amp;ListId=fd8a59b5757749e6848a491ebc731a91&amp;ItemId=52963&amp;ItemGuid=d104cf96a20e4014b816c513578a7f8f&amp;Data=24","https://sed.admsakhalin.ru/Docs/Citizen/_layouts/15/eos/edbtransfer.ashx?SiteId=84ddafa0031f409e9b1dd96f91351621&amp;WebId=b44a2e8f6bd940ffb8577ce52c7585e0&amp;ListId=fd8a59b5757749e6848a491ebc731a91&amp;ItemId=52963&amp;ItemGuid=d104cf96a20e4014b816c513578a7f8f&amp;Data=24")</f>
        <v>https://sed.admsakhalin.ru/Docs/Citizen/_layouts/15/eos/edbtransfer.ashx?SiteId=84ddafa0031f409e9b1dd96f91351621&amp;WebId=b44a2e8f6bd940ffb8577ce52c7585e0&amp;ListId=fd8a59b5757749e6848a491ebc731a91&amp;ItemId=52963&amp;ItemGuid=d104cf96a20e4014b816c513578a7f8f&amp;Data=24</v>
      </c>
    </row>
    <row r="248" spans="1:7" x14ac:dyDescent="0.25">
      <c r="A248" t="s">
        <v>19</v>
      </c>
      <c r="B248" t="s">
        <v>646</v>
      </c>
      <c r="C248" t="s">
        <v>647</v>
      </c>
      <c r="D248" t="s">
        <v>241</v>
      </c>
      <c r="E248" t="s">
        <v>549</v>
      </c>
      <c r="F248" t="str">
        <f t="shared" si="0"/>
        <v>Обращения граждан МО Ногликский ГО</v>
      </c>
      <c r="G248" s="10" t="str">
        <f>HYPERLINK("https://sed.admsakhalin.ru/Docs/Citizen/_layouts/15/eos/edbtransfer.ashx?SiteId=84ddafa0031f409e9b1dd96f91351621&amp;WebId=b44a2e8f6bd940ffb8577ce52c7585e0&amp;ListId=fd8a59b5757749e6848a491ebc731a91&amp;ItemId=57020&amp;ItemGuid=1e63799125b54ff38c36c62b5cbac069&amp;Data=24","https://sed.admsakhalin.ru/Docs/Citizen/_layouts/15/eos/edbtransfer.ashx?SiteId=84ddafa0031f409e9b1dd96f91351621&amp;WebId=b44a2e8f6bd940ffb8577ce52c7585e0&amp;ListId=fd8a59b5757749e6848a491ebc731a91&amp;ItemId=57020&amp;ItemGuid=1e63799125b54ff38c36c62b5cbac069&amp;Data=24")</f>
        <v>https://sed.admsakhalin.ru/Docs/Citizen/_layouts/15/eos/edbtransfer.ashx?SiteId=84ddafa0031f409e9b1dd96f91351621&amp;WebId=b44a2e8f6bd940ffb8577ce52c7585e0&amp;ListId=fd8a59b5757749e6848a491ebc731a91&amp;ItemId=57020&amp;ItemGuid=1e63799125b54ff38c36c62b5cbac069&amp;Data=24</v>
      </c>
    </row>
    <row r="249" spans="1:7" x14ac:dyDescent="0.25">
      <c r="A249" t="s">
        <v>19</v>
      </c>
      <c r="B249" t="s">
        <v>82</v>
      </c>
      <c r="C249" t="s">
        <v>648</v>
      </c>
      <c r="D249" t="s">
        <v>215</v>
      </c>
      <c r="E249" t="s">
        <v>85</v>
      </c>
      <c r="F249" t="str">
        <f t="shared" si="0"/>
        <v>Обращения граждан МО Ногликский ГО</v>
      </c>
      <c r="G249" s="10" t="str">
        <f>HYPERLINK("https://sed.admsakhalin.ru/Docs/Citizen/_layouts/15/eos/edbtransfer.ashx?SiteId=84ddafa0031f409e9b1dd96f91351621&amp;WebId=b44a2e8f6bd940ffb8577ce52c7585e0&amp;ListId=fd8a59b5757749e6848a491ebc731a91&amp;ItemId=53841&amp;ItemGuid=992b1dfaaf33402ab509c84b592a74b0&amp;Data=24","https://sed.admsakhalin.ru/Docs/Citizen/_layouts/15/eos/edbtransfer.ashx?SiteId=84ddafa0031f409e9b1dd96f91351621&amp;WebId=b44a2e8f6bd940ffb8577ce52c7585e0&amp;ListId=fd8a59b5757749e6848a491ebc731a91&amp;ItemId=53841&amp;ItemGuid=992b1dfaaf33402ab509c84b592a74b0&amp;Data=24")</f>
        <v>https://sed.admsakhalin.ru/Docs/Citizen/_layouts/15/eos/edbtransfer.ashx?SiteId=84ddafa0031f409e9b1dd96f91351621&amp;WebId=b44a2e8f6bd940ffb8577ce52c7585e0&amp;ListId=fd8a59b5757749e6848a491ebc731a91&amp;ItemId=53841&amp;ItemGuid=992b1dfaaf33402ab509c84b592a74b0&amp;Data=24</v>
      </c>
    </row>
    <row r="250" spans="1:7" x14ac:dyDescent="0.25">
      <c r="A250" t="s">
        <v>19</v>
      </c>
      <c r="B250" t="s">
        <v>202</v>
      </c>
      <c r="C250" t="s">
        <v>649</v>
      </c>
      <c r="D250" t="s">
        <v>615</v>
      </c>
      <c r="E250" t="s">
        <v>650</v>
      </c>
      <c r="F250" t="str">
        <f t="shared" si="0"/>
        <v>Обращения граждан МО Ногликский ГО</v>
      </c>
      <c r="G250" s="10" t="str">
        <f>HYPERLINK("https://sed.admsakhalin.ru/Docs/Citizen/_layouts/15/eos/edbtransfer.ashx?SiteId=84ddafa0031f409e9b1dd96f91351621&amp;WebId=b44a2e8f6bd940ffb8577ce52c7585e0&amp;ListId=fd8a59b5757749e6848a491ebc731a91&amp;ItemId=56882&amp;ItemGuid=a222ec065a7b40c1ac6eccfc2f9432ba&amp;Data=24","https://sed.admsakhalin.ru/Docs/Citizen/_layouts/15/eos/edbtransfer.ashx?SiteId=84ddafa0031f409e9b1dd96f91351621&amp;WebId=b44a2e8f6bd940ffb8577ce52c7585e0&amp;ListId=fd8a59b5757749e6848a491ebc731a91&amp;ItemId=56882&amp;ItemGuid=a222ec065a7b40c1ac6eccfc2f9432ba&amp;Data=24")</f>
        <v>https://sed.admsakhalin.ru/Docs/Citizen/_layouts/15/eos/edbtransfer.ashx?SiteId=84ddafa0031f409e9b1dd96f91351621&amp;WebId=b44a2e8f6bd940ffb8577ce52c7585e0&amp;ListId=fd8a59b5757749e6848a491ebc731a91&amp;ItemId=56882&amp;ItemGuid=a222ec065a7b40c1ac6eccfc2f9432ba&amp;Data=24</v>
      </c>
    </row>
    <row r="251" spans="1:7" x14ac:dyDescent="0.25">
      <c r="A251" t="s">
        <v>19</v>
      </c>
      <c r="B251" t="s">
        <v>32</v>
      </c>
      <c r="C251" t="s">
        <v>651</v>
      </c>
      <c r="D251" t="s">
        <v>436</v>
      </c>
      <c r="E251" t="s">
        <v>652</v>
      </c>
      <c r="F251" t="str">
        <f t="shared" si="0"/>
        <v>Обращения граждан МО Ногликский ГО</v>
      </c>
      <c r="G251" s="10" t="str">
        <f>HYPERLINK("https://sed.admsakhalin.ru/Docs/Citizen/_layouts/15/eos/edbtransfer.ashx?SiteId=84ddafa0031f409e9b1dd96f91351621&amp;WebId=b44a2e8f6bd940ffb8577ce52c7585e0&amp;ListId=fd8a59b5757749e6848a491ebc731a91&amp;ItemId=60031&amp;ItemGuid=c1d729502c0e40849011f3e48d0c8c15&amp;Data=24","https://sed.admsakhalin.ru/Docs/Citizen/_layouts/15/eos/edbtransfer.ashx?SiteId=84ddafa0031f409e9b1dd96f91351621&amp;WebId=b44a2e8f6bd940ffb8577ce52c7585e0&amp;ListId=fd8a59b5757749e6848a491ebc731a91&amp;ItemId=60031&amp;ItemGuid=c1d729502c0e40849011f3e48d0c8c15&amp;Data=24")</f>
        <v>https://sed.admsakhalin.ru/Docs/Citizen/_layouts/15/eos/edbtransfer.ashx?SiteId=84ddafa0031f409e9b1dd96f91351621&amp;WebId=b44a2e8f6bd940ffb8577ce52c7585e0&amp;ListId=fd8a59b5757749e6848a491ebc731a91&amp;ItemId=60031&amp;ItemGuid=c1d729502c0e40849011f3e48d0c8c15&amp;Data=24</v>
      </c>
    </row>
    <row r="252" spans="1:7" x14ac:dyDescent="0.25">
      <c r="A252" t="s">
        <v>19</v>
      </c>
      <c r="B252" t="s">
        <v>50</v>
      </c>
      <c r="C252" t="s">
        <v>653</v>
      </c>
      <c r="D252" t="s">
        <v>131</v>
      </c>
      <c r="E252" t="s">
        <v>385</v>
      </c>
      <c r="F252" t="str">
        <f t="shared" si="0"/>
        <v>Обращения граждан МО Ногликский ГО</v>
      </c>
      <c r="G252" s="10" t="str">
        <f>HYPERLINK("https://sed.admsakhalin.ru/Docs/Citizen/_layouts/15/eos/edbtransfer.ashx?SiteId=84ddafa0031f409e9b1dd96f91351621&amp;WebId=b44a2e8f6bd940ffb8577ce52c7585e0&amp;ListId=fd8a59b5757749e6848a491ebc731a91&amp;ItemId=57591&amp;ItemGuid=5176a5467b8649a98654cd2fe5a0c286&amp;Data=24","https://sed.admsakhalin.ru/Docs/Citizen/_layouts/15/eos/edbtransfer.ashx?SiteId=84ddafa0031f409e9b1dd96f91351621&amp;WebId=b44a2e8f6bd940ffb8577ce52c7585e0&amp;ListId=fd8a59b5757749e6848a491ebc731a91&amp;ItemId=57591&amp;ItemGuid=5176a5467b8649a98654cd2fe5a0c286&amp;Data=24")</f>
        <v>https://sed.admsakhalin.ru/Docs/Citizen/_layouts/15/eos/edbtransfer.ashx?SiteId=84ddafa0031f409e9b1dd96f91351621&amp;WebId=b44a2e8f6bd940ffb8577ce52c7585e0&amp;ListId=fd8a59b5757749e6848a491ebc731a91&amp;ItemId=57591&amp;ItemGuid=5176a5467b8649a98654cd2fe5a0c286&amp;Data=24</v>
      </c>
    </row>
    <row r="253" spans="1:7" x14ac:dyDescent="0.25">
      <c r="A253" t="s">
        <v>19</v>
      </c>
      <c r="B253" t="s">
        <v>654</v>
      </c>
      <c r="C253" t="s">
        <v>655</v>
      </c>
      <c r="D253" t="s">
        <v>307</v>
      </c>
      <c r="E253" t="s">
        <v>656</v>
      </c>
      <c r="F253" t="str">
        <f t="shared" si="0"/>
        <v>Обращения граждан МО Ногликский ГО</v>
      </c>
      <c r="G253" s="10" t="str">
        <f>HYPERLINK("https://sed.admsakhalin.ru/Docs/Citizen/_layouts/15/eos/edbtransfer.ashx?SiteId=84ddafa0031f409e9b1dd96f91351621&amp;WebId=b44a2e8f6bd940ffb8577ce52c7585e0&amp;ListId=fd8a59b5757749e6848a491ebc731a91&amp;ItemId=53349&amp;ItemGuid=ab0281dcc17f4a93a4f6a4099068a015&amp;Data=24","https://sed.admsakhalin.ru/Docs/Citizen/_layouts/15/eos/edbtransfer.ashx?SiteId=84ddafa0031f409e9b1dd96f91351621&amp;WebId=b44a2e8f6bd940ffb8577ce52c7585e0&amp;ListId=fd8a59b5757749e6848a491ebc731a91&amp;ItemId=53349&amp;ItemGuid=ab0281dcc17f4a93a4f6a4099068a015&amp;Data=24")</f>
        <v>https://sed.admsakhalin.ru/Docs/Citizen/_layouts/15/eos/edbtransfer.ashx?SiteId=84ddafa0031f409e9b1dd96f91351621&amp;WebId=b44a2e8f6bd940ffb8577ce52c7585e0&amp;ListId=fd8a59b5757749e6848a491ebc731a91&amp;ItemId=53349&amp;ItemGuid=ab0281dcc17f4a93a4f6a4099068a015&amp;Data=24</v>
      </c>
    </row>
    <row r="254" spans="1:7" x14ac:dyDescent="0.25">
      <c r="A254" t="s">
        <v>19</v>
      </c>
      <c r="B254" t="s">
        <v>32</v>
      </c>
      <c r="C254" t="s">
        <v>657</v>
      </c>
      <c r="D254" t="s">
        <v>546</v>
      </c>
      <c r="E254" t="s">
        <v>658</v>
      </c>
      <c r="F254" t="str">
        <f t="shared" si="0"/>
        <v>Обращения граждан МО Ногликский ГО</v>
      </c>
      <c r="G254" s="10" t="str">
        <f>HYPERLINK("https://sed.admsakhalin.ru/Docs/Citizen/_layouts/15/eos/edbtransfer.ashx?SiteId=84ddafa0031f409e9b1dd96f91351621&amp;WebId=b44a2e8f6bd940ffb8577ce52c7585e0&amp;ListId=fd8a59b5757749e6848a491ebc731a91&amp;ItemId=56068&amp;ItemGuid=694a2bc8935a4ad18498f6e591b9995a&amp;Data=24","https://sed.admsakhalin.ru/Docs/Citizen/_layouts/15/eos/edbtransfer.ashx?SiteId=84ddafa0031f409e9b1dd96f91351621&amp;WebId=b44a2e8f6bd940ffb8577ce52c7585e0&amp;ListId=fd8a59b5757749e6848a491ebc731a91&amp;ItemId=56068&amp;ItemGuid=694a2bc8935a4ad18498f6e591b9995a&amp;Data=24")</f>
        <v>https://sed.admsakhalin.ru/Docs/Citizen/_layouts/15/eos/edbtransfer.ashx?SiteId=84ddafa0031f409e9b1dd96f91351621&amp;WebId=b44a2e8f6bd940ffb8577ce52c7585e0&amp;ListId=fd8a59b5757749e6848a491ebc731a91&amp;ItemId=56068&amp;ItemGuid=694a2bc8935a4ad18498f6e591b9995a&amp;Data=24</v>
      </c>
    </row>
    <row r="255" spans="1:7" x14ac:dyDescent="0.25">
      <c r="A255" t="s">
        <v>19</v>
      </c>
      <c r="B255" t="s">
        <v>120</v>
      </c>
      <c r="C255" t="s">
        <v>659</v>
      </c>
      <c r="D255" t="s">
        <v>421</v>
      </c>
      <c r="E255" t="s">
        <v>660</v>
      </c>
      <c r="F255" t="str">
        <f t="shared" si="0"/>
        <v>Обращения граждан МО Ногликский ГО</v>
      </c>
      <c r="G255" s="10" t="str">
        <f>HYPERLINK("https://sed.admsakhalin.ru/Docs/Citizen/_layouts/15/eos/edbtransfer.ashx?SiteId=84ddafa0031f409e9b1dd96f91351621&amp;WebId=b44a2e8f6bd940ffb8577ce52c7585e0&amp;ListId=fd8a59b5757749e6848a491ebc731a91&amp;ItemId=60595&amp;ItemGuid=eb98cb8d327348d69babf73eaccd6c8f&amp;Data=24","https://sed.admsakhalin.ru/Docs/Citizen/_layouts/15/eos/edbtransfer.ashx?SiteId=84ddafa0031f409e9b1dd96f91351621&amp;WebId=b44a2e8f6bd940ffb8577ce52c7585e0&amp;ListId=fd8a59b5757749e6848a491ebc731a91&amp;ItemId=60595&amp;ItemGuid=eb98cb8d327348d69babf73eaccd6c8f&amp;Data=24")</f>
        <v>https://sed.admsakhalin.ru/Docs/Citizen/_layouts/15/eos/edbtransfer.ashx?SiteId=84ddafa0031f409e9b1dd96f91351621&amp;WebId=b44a2e8f6bd940ffb8577ce52c7585e0&amp;ListId=fd8a59b5757749e6848a491ebc731a91&amp;ItemId=60595&amp;ItemGuid=eb98cb8d327348d69babf73eaccd6c8f&amp;Data=24</v>
      </c>
    </row>
    <row r="256" spans="1:7" x14ac:dyDescent="0.25">
      <c r="A256" t="s">
        <v>19</v>
      </c>
      <c r="B256" t="s">
        <v>661</v>
      </c>
      <c r="C256" t="s">
        <v>662</v>
      </c>
      <c r="D256" t="s">
        <v>105</v>
      </c>
      <c r="E256" t="s">
        <v>663</v>
      </c>
      <c r="F256" t="str">
        <f t="shared" si="0"/>
        <v>Обращения граждан МО Ногликский ГО</v>
      </c>
      <c r="G256" s="10" t="str">
        <f>HYPERLINK("https://sed.admsakhalin.ru/Docs/Citizen/_layouts/15/eos/edbtransfer.ashx?SiteId=84ddafa0031f409e9b1dd96f91351621&amp;WebId=b44a2e8f6bd940ffb8577ce52c7585e0&amp;ListId=fd8a59b5757749e6848a491ebc731a91&amp;ItemId=60014&amp;ItemGuid=ec92c44b88764d07a05ff8702697c925&amp;Data=24","https://sed.admsakhalin.ru/Docs/Citizen/_layouts/15/eos/edbtransfer.ashx?SiteId=84ddafa0031f409e9b1dd96f91351621&amp;WebId=b44a2e8f6bd940ffb8577ce52c7585e0&amp;ListId=fd8a59b5757749e6848a491ebc731a91&amp;ItemId=60014&amp;ItemGuid=ec92c44b88764d07a05ff8702697c925&amp;Data=24")</f>
        <v>https://sed.admsakhalin.ru/Docs/Citizen/_layouts/15/eos/edbtransfer.ashx?SiteId=84ddafa0031f409e9b1dd96f91351621&amp;WebId=b44a2e8f6bd940ffb8577ce52c7585e0&amp;ListId=fd8a59b5757749e6848a491ebc731a91&amp;ItemId=60014&amp;ItemGuid=ec92c44b88764d07a05ff8702697c925&amp;Data=24</v>
      </c>
    </row>
    <row r="257" spans="1:7" x14ac:dyDescent="0.25">
      <c r="A257" t="s">
        <v>19</v>
      </c>
      <c r="B257" t="s">
        <v>82</v>
      </c>
      <c r="C257" t="s">
        <v>664</v>
      </c>
      <c r="D257" t="s">
        <v>463</v>
      </c>
      <c r="E257" t="s">
        <v>85</v>
      </c>
      <c r="F257" t="str">
        <f t="shared" si="0"/>
        <v>Обращения граждан МО Ногликский ГО</v>
      </c>
      <c r="G257" s="10" t="str">
        <f>HYPERLINK("https://sed.admsakhalin.ru/Docs/Citizen/_layouts/15/eos/edbtransfer.ashx?SiteId=84ddafa0031f409e9b1dd96f91351621&amp;WebId=b44a2e8f6bd940ffb8577ce52c7585e0&amp;ListId=fd8a59b5757749e6848a491ebc731a91&amp;ItemId=54920&amp;ItemGuid=b5c0d799b8964fca8cdef9a7e9712e11&amp;Data=24","https://sed.admsakhalin.ru/Docs/Citizen/_layouts/15/eos/edbtransfer.ashx?SiteId=84ddafa0031f409e9b1dd96f91351621&amp;WebId=b44a2e8f6bd940ffb8577ce52c7585e0&amp;ListId=fd8a59b5757749e6848a491ebc731a91&amp;ItemId=54920&amp;ItemGuid=b5c0d799b8964fca8cdef9a7e9712e11&amp;Data=24")</f>
        <v>https://sed.admsakhalin.ru/Docs/Citizen/_layouts/15/eos/edbtransfer.ashx?SiteId=84ddafa0031f409e9b1dd96f91351621&amp;WebId=b44a2e8f6bd940ffb8577ce52c7585e0&amp;ListId=fd8a59b5757749e6848a491ebc731a91&amp;ItemId=54920&amp;ItemGuid=b5c0d799b8964fca8cdef9a7e9712e11&amp;Data=24</v>
      </c>
    </row>
    <row r="258" spans="1:7" x14ac:dyDescent="0.25">
      <c r="A258" t="s">
        <v>19</v>
      </c>
      <c r="B258" t="s">
        <v>120</v>
      </c>
      <c r="C258" t="s">
        <v>665</v>
      </c>
      <c r="D258" t="s">
        <v>666</v>
      </c>
      <c r="E258" t="s">
        <v>667</v>
      </c>
      <c r="F258" t="str">
        <f t="shared" si="0"/>
        <v>Обращения граждан МО Ногликский ГО</v>
      </c>
      <c r="G258" s="10" t="str">
        <f>HYPERLINK("https://sed.admsakhalin.ru/Docs/Citizen/_layouts/15/eos/edbtransfer.ashx?SiteId=84ddafa0031f409e9b1dd96f91351621&amp;WebId=b44a2e8f6bd940ffb8577ce52c7585e0&amp;ListId=fd8a59b5757749e6848a491ebc731a91&amp;ItemId=56645&amp;ItemGuid=e171770082a74a309681d61421cd191d&amp;Data=24","https://sed.admsakhalin.ru/Docs/Citizen/_layouts/15/eos/edbtransfer.ashx?SiteId=84ddafa0031f409e9b1dd96f91351621&amp;WebId=b44a2e8f6bd940ffb8577ce52c7585e0&amp;ListId=fd8a59b5757749e6848a491ebc731a91&amp;ItemId=56645&amp;ItemGuid=e171770082a74a309681d61421cd191d&amp;Data=24")</f>
        <v>https://sed.admsakhalin.ru/Docs/Citizen/_layouts/15/eos/edbtransfer.ashx?SiteId=84ddafa0031f409e9b1dd96f91351621&amp;WebId=b44a2e8f6bd940ffb8577ce52c7585e0&amp;ListId=fd8a59b5757749e6848a491ebc731a91&amp;ItemId=56645&amp;ItemGuid=e171770082a74a309681d61421cd191d&amp;Data=24</v>
      </c>
    </row>
    <row r="259" spans="1:7" x14ac:dyDescent="0.25">
      <c r="A259" t="s">
        <v>19</v>
      </c>
      <c r="B259" t="s">
        <v>32</v>
      </c>
      <c r="C259" t="s">
        <v>668</v>
      </c>
      <c r="D259" t="s">
        <v>669</v>
      </c>
      <c r="E259" t="s">
        <v>85</v>
      </c>
      <c r="F259" t="str">
        <f t="shared" si="0"/>
        <v>Обращения граждан МО Ногликский ГО</v>
      </c>
      <c r="G259" s="10" t="str">
        <f>HYPERLINK("https://sed.admsakhalin.ru/Docs/Citizen/_layouts/15/eos/edbtransfer.ashx?SiteId=84ddafa0031f409e9b1dd96f91351621&amp;WebId=b44a2e8f6bd940ffb8577ce52c7585e0&amp;ListId=fd8a59b5757749e6848a491ebc731a91&amp;ItemId=55103&amp;ItemGuid=9169fd912eae481da60ad6afe5ee8060&amp;Data=24","https://sed.admsakhalin.ru/Docs/Citizen/_layouts/15/eos/edbtransfer.ashx?SiteId=84ddafa0031f409e9b1dd96f91351621&amp;WebId=b44a2e8f6bd940ffb8577ce52c7585e0&amp;ListId=fd8a59b5757749e6848a491ebc731a91&amp;ItemId=55103&amp;ItemGuid=9169fd912eae481da60ad6afe5ee8060&amp;Data=24")</f>
        <v>https://sed.admsakhalin.ru/Docs/Citizen/_layouts/15/eos/edbtransfer.ashx?SiteId=84ddafa0031f409e9b1dd96f91351621&amp;WebId=b44a2e8f6bd940ffb8577ce52c7585e0&amp;ListId=fd8a59b5757749e6848a491ebc731a91&amp;ItemId=55103&amp;ItemGuid=9169fd912eae481da60ad6afe5ee8060&amp;Data=24</v>
      </c>
    </row>
    <row r="260" spans="1:7" x14ac:dyDescent="0.25">
      <c r="A260" t="s">
        <v>19</v>
      </c>
      <c r="B260" t="s">
        <v>670</v>
      </c>
      <c r="C260" t="s">
        <v>671</v>
      </c>
      <c r="D260" t="s">
        <v>672</v>
      </c>
      <c r="E260" t="s">
        <v>673</v>
      </c>
      <c r="F260" t="str">
        <f t="shared" si="0"/>
        <v>Обращения граждан МО Ногликский ГО</v>
      </c>
      <c r="G260" s="10" t="str">
        <f>HYPERLINK("https://sed.admsakhalin.ru/Docs/Citizen/_layouts/15/eos/edbtransfer.ashx?SiteId=84ddafa0031f409e9b1dd96f91351621&amp;WebId=b44a2e8f6bd940ffb8577ce52c7585e0&amp;ListId=fd8a59b5757749e6848a491ebc731a91&amp;ItemId=57645&amp;ItemGuid=bcab50f931054c3dae8ad7a3b4091e87&amp;Data=24","https://sed.admsakhalin.ru/Docs/Citizen/_layouts/15/eos/edbtransfer.ashx?SiteId=84ddafa0031f409e9b1dd96f91351621&amp;WebId=b44a2e8f6bd940ffb8577ce52c7585e0&amp;ListId=fd8a59b5757749e6848a491ebc731a91&amp;ItemId=57645&amp;ItemGuid=bcab50f931054c3dae8ad7a3b4091e87&amp;Data=24")</f>
        <v>https://sed.admsakhalin.ru/Docs/Citizen/_layouts/15/eos/edbtransfer.ashx?SiteId=84ddafa0031f409e9b1dd96f91351621&amp;WebId=b44a2e8f6bd940ffb8577ce52c7585e0&amp;ListId=fd8a59b5757749e6848a491ebc731a91&amp;ItemId=57645&amp;ItemGuid=bcab50f931054c3dae8ad7a3b4091e87&amp;Data=24</v>
      </c>
    </row>
    <row r="261" spans="1:7" x14ac:dyDescent="0.25">
      <c r="A261" t="s">
        <v>19</v>
      </c>
      <c r="B261" t="s">
        <v>674</v>
      </c>
      <c r="C261" t="s">
        <v>675</v>
      </c>
      <c r="D261" t="s">
        <v>95</v>
      </c>
      <c r="E261" t="s">
        <v>676</v>
      </c>
      <c r="F261" t="str">
        <f t="shared" si="0"/>
        <v>Обращения граждан МО Ногликский ГО</v>
      </c>
      <c r="G261" s="10" t="str">
        <f>HYPERLINK("https://sed.admsakhalin.ru/Docs/Citizen/_layouts/15/eos/edbtransfer.ashx?SiteId=84ddafa0031f409e9b1dd96f91351621&amp;WebId=b44a2e8f6bd940ffb8577ce52c7585e0&amp;ListId=fd8a59b5757749e6848a491ebc731a91&amp;ItemId=60439&amp;ItemGuid=3c444800bd594527a6c6fbe06a7ec2e6&amp;Data=24","https://sed.admsakhalin.ru/Docs/Citizen/_layouts/15/eos/edbtransfer.ashx?SiteId=84ddafa0031f409e9b1dd96f91351621&amp;WebId=b44a2e8f6bd940ffb8577ce52c7585e0&amp;ListId=fd8a59b5757749e6848a491ebc731a91&amp;ItemId=60439&amp;ItemGuid=3c444800bd594527a6c6fbe06a7ec2e6&amp;Data=24")</f>
        <v>https://sed.admsakhalin.ru/Docs/Citizen/_layouts/15/eos/edbtransfer.ashx?SiteId=84ddafa0031f409e9b1dd96f91351621&amp;WebId=b44a2e8f6bd940ffb8577ce52c7585e0&amp;ListId=fd8a59b5757749e6848a491ebc731a91&amp;ItemId=60439&amp;ItemGuid=3c444800bd594527a6c6fbe06a7ec2e6&amp;Data=24</v>
      </c>
    </row>
    <row r="262" spans="1:7" x14ac:dyDescent="0.25">
      <c r="A262" t="s">
        <v>19</v>
      </c>
      <c r="B262" t="s">
        <v>202</v>
      </c>
      <c r="C262" t="s">
        <v>677</v>
      </c>
      <c r="D262" t="s">
        <v>605</v>
      </c>
      <c r="E262" t="s">
        <v>243</v>
      </c>
      <c r="F262" t="str">
        <f t="shared" si="0"/>
        <v>Обращения граждан МО Ногликский ГО</v>
      </c>
      <c r="G262" s="10" t="str">
        <f>HYPERLINK("https://sed.admsakhalin.ru/Docs/Citizen/_layouts/15/eos/edbtransfer.ashx?SiteId=84ddafa0031f409e9b1dd96f91351621&amp;WebId=b44a2e8f6bd940ffb8577ce52c7585e0&amp;ListId=fd8a59b5757749e6848a491ebc731a91&amp;ItemId=52787&amp;ItemGuid=1ca5622ffb30438e97dafd02391fa41e&amp;Data=24","https://sed.admsakhalin.ru/Docs/Citizen/_layouts/15/eos/edbtransfer.ashx?SiteId=84ddafa0031f409e9b1dd96f91351621&amp;WebId=b44a2e8f6bd940ffb8577ce52c7585e0&amp;ListId=fd8a59b5757749e6848a491ebc731a91&amp;ItemId=52787&amp;ItemGuid=1ca5622ffb30438e97dafd02391fa41e&amp;Data=24")</f>
        <v>https://sed.admsakhalin.ru/Docs/Citizen/_layouts/15/eos/edbtransfer.ashx?SiteId=84ddafa0031f409e9b1dd96f91351621&amp;WebId=b44a2e8f6bd940ffb8577ce52c7585e0&amp;ListId=fd8a59b5757749e6848a491ebc731a91&amp;ItemId=52787&amp;ItemGuid=1ca5622ffb30438e97dafd02391fa41e&amp;Data=24</v>
      </c>
    </row>
    <row r="263" spans="1:7" x14ac:dyDescent="0.25">
      <c r="A263" t="s">
        <v>19</v>
      </c>
      <c r="B263" t="s">
        <v>120</v>
      </c>
      <c r="C263" t="s">
        <v>678</v>
      </c>
      <c r="D263" t="s">
        <v>268</v>
      </c>
      <c r="E263" t="s">
        <v>679</v>
      </c>
      <c r="F263" t="str">
        <f t="shared" si="0"/>
        <v>Обращения граждан МО Ногликский ГО</v>
      </c>
      <c r="G263" s="10" t="str">
        <f>HYPERLINK("https://sed.admsakhalin.ru/Docs/Citizen/_layouts/15/eos/edbtransfer.ashx?SiteId=84ddafa0031f409e9b1dd96f91351621&amp;WebId=b44a2e8f6bd940ffb8577ce52c7585e0&amp;ListId=fd8a59b5757749e6848a491ebc731a91&amp;ItemId=56691&amp;ItemGuid=ad6377bedfe443dfa5b3fd1d5ef50f89&amp;Data=24","https://sed.admsakhalin.ru/Docs/Citizen/_layouts/15/eos/edbtransfer.ashx?SiteId=84ddafa0031f409e9b1dd96f91351621&amp;WebId=b44a2e8f6bd940ffb8577ce52c7585e0&amp;ListId=fd8a59b5757749e6848a491ebc731a91&amp;ItemId=56691&amp;ItemGuid=ad6377bedfe443dfa5b3fd1d5ef50f89&amp;Data=24")</f>
        <v>https://sed.admsakhalin.ru/Docs/Citizen/_layouts/15/eos/edbtransfer.ashx?SiteId=84ddafa0031f409e9b1dd96f91351621&amp;WebId=b44a2e8f6bd940ffb8577ce52c7585e0&amp;ListId=fd8a59b5757749e6848a491ebc731a91&amp;ItemId=56691&amp;ItemGuid=ad6377bedfe443dfa5b3fd1d5ef50f89&amp;Data=24</v>
      </c>
    </row>
    <row r="264" spans="1:7" x14ac:dyDescent="0.25">
      <c r="A264" t="s">
        <v>19</v>
      </c>
      <c r="B264" t="s">
        <v>187</v>
      </c>
      <c r="C264" t="s">
        <v>680</v>
      </c>
      <c r="D264" t="s">
        <v>316</v>
      </c>
      <c r="E264" t="s">
        <v>317</v>
      </c>
      <c r="F264" t="str">
        <f t="shared" si="0"/>
        <v>Обращения граждан МО Ногликский ГО</v>
      </c>
      <c r="G264" s="10" t="str">
        <f>HYPERLINK("https://sed.admsakhalin.ru/Docs/Citizen/_layouts/15/eos/edbtransfer.ashx?SiteId=84ddafa0031f409e9b1dd96f91351621&amp;WebId=b44a2e8f6bd940ffb8577ce52c7585e0&amp;ListId=fd8a59b5757749e6848a491ebc731a91&amp;ItemId=52710&amp;ItemGuid=7b64adeed13a4dc697b1d94728e29e06&amp;Data=24","https://sed.admsakhalin.ru/Docs/Citizen/_layouts/15/eos/edbtransfer.ashx?SiteId=84ddafa0031f409e9b1dd96f91351621&amp;WebId=b44a2e8f6bd940ffb8577ce52c7585e0&amp;ListId=fd8a59b5757749e6848a491ebc731a91&amp;ItemId=52710&amp;ItemGuid=7b64adeed13a4dc697b1d94728e29e06&amp;Data=24")</f>
        <v>https://sed.admsakhalin.ru/Docs/Citizen/_layouts/15/eos/edbtransfer.ashx?SiteId=84ddafa0031f409e9b1dd96f91351621&amp;WebId=b44a2e8f6bd940ffb8577ce52c7585e0&amp;ListId=fd8a59b5757749e6848a491ebc731a91&amp;ItemId=52710&amp;ItemGuid=7b64adeed13a4dc697b1d94728e29e06&amp;Data=24</v>
      </c>
    </row>
    <row r="265" spans="1:7" x14ac:dyDescent="0.25">
      <c r="A265" t="s">
        <v>19</v>
      </c>
      <c r="B265" t="s">
        <v>82</v>
      </c>
      <c r="C265" t="s">
        <v>681</v>
      </c>
      <c r="D265" t="s">
        <v>56</v>
      </c>
      <c r="E265" t="s">
        <v>85</v>
      </c>
      <c r="F265" t="str">
        <f t="shared" si="0"/>
        <v>Обращения граждан МО Ногликский ГО</v>
      </c>
      <c r="G265" s="10" t="str">
        <f>HYPERLINK("https://sed.admsakhalin.ru/Docs/Citizen/_layouts/15/eos/edbtransfer.ashx?SiteId=84ddafa0031f409e9b1dd96f91351621&amp;WebId=b44a2e8f6bd940ffb8577ce52c7585e0&amp;ListId=fd8a59b5757749e6848a491ebc731a91&amp;ItemId=52464&amp;ItemGuid=8a01ccea48f140f29938d9fd96555e18&amp;Data=24","https://sed.admsakhalin.ru/Docs/Citizen/_layouts/15/eos/edbtransfer.ashx?SiteId=84ddafa0031f409e9b1dd96f91351621&amp;WebId=b44a2e8f6bd940ffb8577ce52c7585e0&amp;ListId=fd8a59b5757749e6848a491ebc731a91&amp;ItemId=52464&amp;ItemGuid=8a01ccea48f140f29938d9fd96555e18&amp;Data=24")</f>
        <v>https://sed.admsakhalin.ru/Docs/Citizen/_layouts/15/eos/edbtransfer.ashx?SiteId=84ddafa0031f409e9b1dd96f91351621&amp;WebId=b44a2e8f6bd940ffb8577ce52c7585e0&amp;ListId=fd8a59b5757749e6848a491ebc731a91&amp;ItemId=52464&amp;ItemGuid=8a01ccea48f140f29938d9fd96555e18&amp;Data=24</v>
      </c>
    </row>
    <row r="266" spans="1:7" x14ac:dyDescent="0.25">
      <c r="A266" t="s">
        <v>19</v>
      </c>
      <c r="B266" t="s">
        <v>32</v>
      </c>
      <c r="C266" t="s">
        <v>682</v>
      </c>
      <c r="D266" t="s">
        <v>69</v>
      </c>
      <c r="E266" t="s">
        <v>683</v>
      </c>
      <c r="F266" t="str">
        <f t="shared" si="0"/>
        <v>Обращения граждан МО Ногликский ГО</v>
      </c>
      <c r="G266" s="10" t="str">
        <f>HYPERLINK("https://sed.admsakhalin.ru/Docs/Citizen/_layouts/15/eos/edbtransfer.ashx?SiteId=84ddafa0031f409e9b1dd96f91351621&amp;WebId=b44a2e8f6bd940ffb8577ce52c7585e0&amp;ListId=fd8a59b5757749e6848a491ebc731a91&amp;ItemId=56580&amp;ItemGuid=9a23685b9c994b8fbd0adb0bba1da090&amp;Data=24","https://sed.admsakhalin.ru/Docs/Citizen/_layouts/15/eos/edbtransfer.ashx?SiteId=84ddafa0031f409e9b1dd96f91351621&amp;WebId=b44a2e8f6bd940ffb8577ce52c7585e0&amp;ListId=fd8a59b5757749e6848a491ebc731a91&amp;ItemId=56580&amp;ItemGuid=9a23685b9c994b8fbd0adb0bba1da090&amp;Data=24")</f>
        <v>https://sed.admsakhalin.ru/Docs/Citizen/_layouts/15/eos/edbtransfer.ashx?SiteId=84ddafa0031f409e9b1dd96f91351621&amp;WebId=b44a2e8f6bd940ffb8577ce52c7585e0&amp;ListId=fd8a59b5757749e6848a491ebc731a91&amp;ItemId=56580&amp;ItemGuid=9a23685b9c994b8fbd0adb0bba1da090&amp;Data=24</v>
      </c>
    </row>
    <row r="267" spans="1:7" x14ac:dyDescent="0.25">
      <c r="A267" t="s">
        <v>19</v>
      </c>
      <c r="B267" t="s">
        <v>233</v>
      </c>
      <c r="C267" t="s">
        <v>684</v>
      </c>
      <c r="D267" t="s">
        <v>134</v>
      </c>
      <c r="E267" t="s">
        <v>685</v>
      </c>
      <c r="F267" t="str">
        <f t="shared" si="0"/>
        <v>Обращения граждан МО Ногликский ГО</v>
      </c>
      <c r="G267" s="10" t="str">
        <f>HYPERLINK("https://sed.admsakhalin.ru/Docs/Citizen/_layouts/15/eos/edbtransfer.ashx?SiteId=84ddafa0031f409e9b1dd96f91351621&amp;WebId=b44a2e8f6bd940ffb8577ce52c7585e0&amp;ListId=fd8a59b5757749e6848a491ebc731a91&amp;ItemId=58301&amp;ItemGuid=59449fed2d304e5f8f1bfec163b94a39&amp;Data=24","https://sed.admsakhalin.ru/Docs/Citizen/_layouts/15/eos/edbtransfer.ashx?SiteId=84ddafa0031f409e9b1dd96f91351621&amp;WebId=b44a2e8f6bd940ffb8577ce52c7585e0&amp;ListId=fd8a59b5757749e6848a491ebc731a91&amp;ItemId=58301&amp;ItemGuid=59449fed2d304e5f8f1bfec163b94a39&amp;Data=24")</f>
        <v>https://sed.admsakhalin.ru/Docs/Citizen/_layouts/15/eos/edbtransfer.ashx?SiteId=84ddafa0031f409e9b1dd96f91351621&amp;WebId=b44a2e8f6bd940ffb8577ce52c7585e0&amp;ListId=fd8a59b5757749e6848a491ebc731a91&amp;ItemId=58301&amp;ItemGuid=59449fed2d304e5f8f1bfec163b94a39&amp;Data=24</v>
      </c>
    </row>
    <row r="268" spans="1:7" x14ac:dyDescent="0.25">
      <c r="A268" t="s">
        <v>19</v>
      </c>
      <c r="B268" t="s">
        <v>120</v>
      </c>
      <c r="C268" t="s">
        <v>686</v>
      </c>
      <c r="D268" t="s">
        <v>687</v>
      </c>
      <c r="E268" t="s">
        <v>231</v>
      </c>
      <c r="F268" t="str">
        <f t="shared" si="0"/>
        <v>Обращения граждан МО Ногликский ГО</v>
      </c>
      <c r="G268" s="10" t="str">
        <f>HYPERLINK("https://sed.admsakhalin.ru/Docs/Citizen/_layouts/15/eos/edbtransfer.ashx?SiteId=84ddafa0031f409e9b1dd96f91351621&amp;WebId=b44a2e8f6bd940ffb8577ce52c7585e0&amp;ListId=fd8a59b5757749e6848a491ebc731a91&amp;ItemId=58695&amp;ItemGuid=732628fa21e54e918b03db317dbfc52d&amp;Data=24","https://sed.admsakhalin.ru/Docs/Citizen/_layouts/15/eos/edbtransfer.ashx?SiteId=84ddafa0031f409e9b1dd96f91351621&amp;WebId=b44a2e8f6bd940ffb8577ce52c7585e0&amp;ListId=fd8a59b5757749e6848a491ebc731a91&amp;ItemId=58695&amp;ItemGuid=732628fa21e54e918b03db317dbfc52d&amp;Data=24")</f>
        <v>https://sed.admsakhalin.ru/Docs/Citizen/_layouts/15/eos/edbtransfer.ashx?SiteId=84ddafa0031f409e9b1dd96f91351621&amp;WebId=b44a2e8f6bd940ffb8577ce52c7585e0&amp;ListId=fd8a59b5757749e6848a491ebc731a91&amp;ItemId=58695&amp;ItemGuid=732628fa21e54e918b03db317dbfc52d&amp;Data=24</v>
      </c>
    </row>
    <row r="269" spans="1:7" x14ac:dyDescent="0.25">
      <c r="A269" t="s">
        <v>19</v>
      </c>
      <c r="B269" t="s">
        <v>50</v>
      </c>
      <c r="C269" t="s">
        <v>688</v>
      </c>
      <c r="D269" t="s">
        <v>42</v>
      </c>
      <c r="E269" t="s">
        <v>689</v>
      </c>
      <c r="F269" t="str">
        <f t="shared" si="0"/>
        <v>Обращения граждан МО Ногликский ГО</v>
      </c>
      <c r="G269" s="10" t="str">
        <f>HYPERLINK("https://sed.admsakhalin.ru/Docs/Citizen/_layouts/15/eos/edbtransfer.ashx?SiteId=84ddafa0031f409e9b1dd96f91351621&amp;WebId=b44a2e8f6bd940ffb8577ce52c7585e0&amp;ListId=fd8a59b5757749e6848a491ebc731a91&amp;ItemId=59453&amp;ItemGuid=f1efa6bdfd25458b8283dc4577e5b811&amp;Data=24","https://sed.admsakhalin.ru/Docs/Citizen/_layouts/15/eos/edbtransfer.ashx?SiteId=84ddafa0031f409e9b1dd96f91351621&amp;WebId=b44a2e8f6bd940ffb8577ce52c7585e0&amp;ListId=fd8a59b5757749e6848a491ebc731a91&amp;ItemId=59453&amp;ItemGuid=f1efa6bdfd25458b8283dc4577e5b811&amp;Data=24")</f>
        <v>https://sed.admsakhalin.ru/Docs/Citizen/_layouts/15/eos/edbtransfer.ashx?SiteId=84ddafa0031f409e9b1dd96f91351621&amp;WebId=b44a2e8f6bd940ffb8577ce52c7585e0&amp;ListId=fd8a59b5757749e6848a491ebc731a91&amp;ItemId=59453&amp;ItemGuid=f1efa6bdfd25458b8283dc4577e5b811&amp;Data=24</v>
      </c>
    </row>
    <row r="270" spans="1:7" x14ac:dyDescent="0.25">
      <c r="A270" t="s">
        <v>19</v>
      </c>
      <c r="B270" t="s">
        <v>75</v>
      </c>
      <c r="C270" t="s">
        <v>690</v>
      </c>
      <c r="D270" t="s">
        <v>56</v>
      </c>
      <c r="E270" t="s">
        <v>691</v>
      </c>
      <c r="F270" t="str">
        <f t="shared" si="0"/>
        <v>Обращения граждан МО Ногликский ГО</v>
      </c>
      <c r="G270" s="10" t="str">
        <f>HYPERLINK("https://sed.admsakhalin.ru/Docs/Citizen/_layouts/15/eos/edbtransfer.ashx?SiteId=84ddafa0031f409e9b1dd96f91351621&amp;WebId=b44a2e8f6bd940ffb8577ce52c7585e0&amp;ListId=fd8a59b5757749e6848a491ebc731a91&amp;ItemId=52463&amp;ItemGuid=fa2d1268a3924bfebdeeddee0bb747a2&amp;Data=24","https://sed.admsakhalin.ru/Docs/Citizen/_layouts/15/eos/edbtransfer.ashx?SiteId=84ddafa0031f409e9b1dd96f91351621&amp;WebId=b44a2e8f6bd940ffb8577ce52c7585e0&amp;ListId=fd8a59b5757749e6848a491ebc731a91&amp;ItemId=52463&amp;ItemGuid=fa2d1268a3924bfebdeeddee0bb747a2&amp;Data=24")</f>
        <v>https://sed.admsakhalin.ru/Docs/Citizen/_layouts/15/eos/edbtransfer.ashx?SiteId=84ddafa0031f409e9b1dd96f91351621&amp;WebId=b44a2e8f6bd940ffb8577ce52c7585e0&amp;ListId=fd8a59b5757749e6848a491ebc731a91&amp;ItemId=52463&amp;ItemGuid=fa2d1268a3924bfebdeeddee0bb747a2&amp;Data=24</v>
      </c>
    </row>
    <row r="271" spans="1:7" x14ac:dyDescent="0.25">
      <c r="A271" t="s">
        <v>19</v>
      </c>
      <c r="B271" t="s">
        <v>50</v>
      </c>
      <c r="C271" t="s">
        <v>692</v>
      </c>
      <c r="D271" t="s">
        <v>192</v>
      </c>
      <c r="E271" t="s">
        <v>693</v>
      </c>
      <c r="F271" t="str">
        <f t="shared" si="0"/>
        <v>Обращения граждан МО Ногликский ГО</v>
      </c>
      <c r="G271" s="10" t="str">
        <f>HYPERLINK("https://sed.admsakhalin.ru/Docs/Citizen/_layouts/15/eos/edbtransfer.ashx?SiteId=84ddafa0031f409e9b1dd96f91351621&amp;WebId=b44a2e8f6bd940ffb8577ce52c7585e0&amp;ListId=fd8a59b5757749e6848a491ebc731a91&amp;ItemId=51908&amp;ItemGuid=6e60e49f72b747359968de9dd5448c3a&amp;Data=24","https://sed.admsakhalin.ru/Docs/Citizen/_layouts/15/eos/edbtransfer.ashx?SiteId=84ddafa0031f409e9b1dd96f91351621&amp;WebId=b44a2e8f6bd940ffb8577ce52c7585e0&amp;ListId=fd8a59b5757749e6848a491ebc731a91&amp;ItemId=51908&amp;ItemGuid=6e60e49f72b747359968de9dd5448c3a&amp;Data=24")</f>
        <v>https://sed.admsakhalin.ru/Docs/Citizen/_layouts/15/eos/edbtransfer.ashx?SiteId=84ddafa0031f409e9b1dd96f91351621&amp;WebId=b44a2e8f6bd940ffb8577ce52c7585e0&amp;ListId=fd8a59b5757749e6848a491ebc731a91&amp;ItemId=51908&amp;ItemGuid=6e60e49f72b747359968de9dd5448c3a&amp;Data=24</v>
      </c>
    </row>
    <row r="272" spans="1:7" x14ac:dyDescent="0.25">
      <c r="A272" t="s">
        <v>19</v>
      </c>
      <c r="B272" t="s">
        <v>233</v>
      </c>
      <c r="C272" t="s">
        <v>694</v>
      </c>
      <c r="D272" t="s">
        <v>695</v>
      </c>
      <c r="E272" t="s">
        <v>70</v>
      </c>
      <c r="F272" t="str">
        <f t="shared" si="0"/>
        <v>Обращения граждан МО Ногликский ГО</v>
      </c>
      <c r="G272" s="10" t="str">
        <f>HYPERLINK("https://sed.admsakhalin.ru/Docs/Citizen/_layouts/15/eos/edbtransfer.ashx?SiteId=84ddafa0031f409e9b1dd96f91351621&amp;WebId=b44a2e8f6bd940ffb8577ce52c7585e0&amp;ListId=fd8a59b5757749e6848a491ebc731a91&amp;ItemId=54211&amp;ItemGuid=fc4e4240bd76478d8b20deb7c4854067&amp;Data=24","https://sed.admsakhalin.ru/Docs/Citizen/_layouts/15/eos/edbtransfer.ashx?SiteId=84ddafa0031f409e9b1dd96f91351621&amp;WebId=b44a2e8f6bd940ffb8577ce52c7585e0&amp;ListId=fd8a59b5757749e6848a491ebc731a91&amp;ItemId=54211&amp;ItemGuid=fc4e4240bd76478d8b20deb7c4854067&amp;Data=24")</f>
        <v>https://sed.admsakhalin.ru/Docs/Citizen/_layouts/15/eos/edbtransfer.ashx?SiteId=84ddafa0031f409e9b1dd96f91351621&amp;WebId=b44a2e8f6bd940ffb8577ce52c7585e0&amp;ListId=fd8a59b5757749e6848a491ebc731a91&amp;ItemId=54211&amp;ItemGuid=fc4e4240bd76478d8b20deb7c4854067&amp;Data=24</v>
      </c>
    </row>
    <row r="273" spans="1:7" x14ac:dyDescent="0.25">
      <c r="A273" t="s">
        <v>19</v>
      </c>
      <c r="B273" t="s">
        <v>32</v>
      </c>
      <c r="C273" t="s">
        <v>696</v>
      </c>
      <c r="D273" t="s">
        <v>539</v>
      </c>
      <c r="E273" t="s">
        <v>697</v>
      </c>
      <c r="F273" t="str">
        <f t="shared" si="0"/>
        <v>Обращения граждан МО Ногликский ГО</v>
      </c>
      <c r="G273" s="10" t="str">
        <f>HYPERLINK("https://sed.admsakhalin.ru/Docs/Citizen/_layouts/15/eos/edbtransfer.ashx?SiteId=84ddafa0031f409e9b1dd96f91351621&amp;WebId=b44a2e8f6bd940ffb8577ce52c7585e0&amp;ListId=fd8a59b5757749e6848a491ebc731a91&amp;ItemId=59721&amp;ItemGuid=d875cbd038724fb0a196e2ce060bed2a&amp;Data=24","https://sed.admsakhalin.ru/Docs/Citizen/_layouts/15/eos/edbtransfer.ashx?SiteId=84ddafa0031f409e9b1dd96f91351621&amp;WebId=b44a2e8f6bd940ffb8577ce52c7585e0&amp;ListId=fd8a59b5757749e6848a491ebc731a91&amp;ItemId=59721&amp;ItemGuid=d875cbd038724fb0a196e2ce060bed2a&amp;Data=24")</f>
        <v>https://sed.admsakhalin.ru/Docs/Citizen/_layouts/15/eos/edbtransfer.ashx?SiteId=84ddafa0031f409e9b1dd96f91351621&amp;WebId=b44a2e8f6bd940ffb8577ce52c7585e0&amp;ListId=fd8a59b5757749e6848a491ebc731a91&amp;ItemId=59721&amp;ItemGuid=d875cbd038724fb0a196e2ce060bed2a&amp;Data=24</v>
      </c>
    </row>
    <row r="274" spans="1:7" x14ac:dyDescent="0.25">
      <c r="A274" t="s">
        <v>19</v>
      </c>
      <c r="B274" t="s">
        <v>120</v>
      </c>
      <c r="C274" t="s">
        <v>698</v>
      </c>
      <c r="D274" t="s">
        <v>134</v>
      </c>
      <c r="E274" t="s">
        <v>699</v>
      </c>
      <c r="F274" t="str">
        <f t="shared" si="0"/>
        <v>Обращения граждан МО Ногликский ГО</v>
      </c>
      <c r="G274" s="10" t="str">
        <f>HYPERLINK("https://sed.admsakhalin.ru/Docs/Citizen/_layouts/15/eos/edbtransfer.ashx?SiteId=84ddafa0031f409e9b1dd96f91351621&amp;WebId=b44a2e8f6bd940ffb8577ce52c7585e0&amp;ListId=fd8a59b5757749e6848a491ebc731a91&amp;ItemId=58304&amp;ItemGuid=b9bef89c472e44b293cce568f117eb49&amp;Data=24","https://sed.admsakhalin.ru/Docs/Citizen/_layouts/15/eos/edbtransfer.ashx?SiteId=84ddafa0031f409e9b1dd96f91351621&amp;WebId=b44a2e8f6bd940ffb8577ce52c7585e0&amp;ListId=fd8a59b5757749e6848a491ebc731a91&amp;ItemId=58304&amp;ItemGuid=b9bef89c472e44b293cce568f117eb49&amp;Data=24")</f>
        <v>https://sed.admsakhalin.ru/Docs/Citizen/_layouts/15/eos/edbtransfer.ashx?SiteId=84ddafa0031f409e9b1dd96f91351621&amp;WebId=b44a2e8f6bd940ffb8577ce52c7585e0&amp;ListId=fd8a59b5757749e6848a491ebc731a91&amp;ItemId=58304&amp;ItemGuid=b9bef89c472e44b293cce568f117eb49&amp;Data=24</v>
      </c>
    </row>
    <row r="275" spans="1:7" x14ac:dyDescent="0.25">
      <c r="A275" t="s">
        <v>19</v>
      </c>
      <c r="B275" t="s">
        <v>75</v>
      </c>
      <c r="C275" t="s">
        <v>700</v>
      </c>
      <c r="D275" t="s">
        <v>241</v>
      </c>
      <c r="E275" t="s">
        <v>701</v>
      </c>
      <c r="F275" t="str">
        <f t="shared" si="0"/>
        <v>Обращения граждан МО Ногликский ГО</v>
      </c>
      <c r="G275" s="10" t="str">
        <f>HYPERLINK("https://sed.admsakhalin.ru/Docs/Citizen/_layouts/15/eos/edbtransfer.ashx?SiteId=84ddafa0031f409e9b1dd96f91351621&amp;WebId=b44a2e8f6bd940ffb8577ce52c7585e0&amp;ListId=fd8a59b5757749e6848a491ebc731a91&amp;ItemId=57010&amp;ItemGuid=ea1ca4a4b2184ff7a294e5a06f4f7f61&amp;Data=24","https://sed.admsakhalin.ru/Docs/Citizen/_layouts/15/eos/edbtransfer.ashx?SiteId=84ddafa0031f409e9b1dd96f91351621&amp;WebId=b44a2e8f6bd940ffb8577ce52c7585e0&amp;ListId=fd8a59b5757749e6848a491ebc731a91&amp;ItemId=57010&amp;ItemGuid=ea1ca4a4b2184ff7a294e5a06f4f7f61&amp;Data=24")</f>
        <v>https://sed.admsakhalin.ru/Docs/Citizen/_layouts/15/eos/edbtransfer.ashx?SiteId=84ddafa0031f409e9b1dd96f91351621&amp;WebId=b44a2e8f6bd940ffb8577ce52c7585e0&amp;ListId=fd8a59b5757749e6848a491ebc731a91&amp;ItemId=57010&amp;ItemGuid=ea1ca4a4b2184ff7a294e5a06f4f7f61&amp;Data=24</v>
      </c>
    </row>
    <row r="276" spans="1:7" x14ac:dyDescent="0.25">
      <c r="A276" t="s">
        <v>19</v>
      </c>
      <c r="B276" t="s">
        <v>702</v>
      </c>
      <c r="C276" t="s">
        <v>703</v>
      </c>
      <c r="D276" t="s">
        <v>704</v>
      </c>
      <c r="E276" t="s">
        <v>705</v>
      </c>
      <c r="F276" t="str">
        <f t="shared" si="0"/>
        <v>Обращения граждан МО Ногликский ГО</v>
      </c>
      <c r="G276" s="10" t="str">
        <f>HYPERLINK("https://sed.admsakhalin.ru/Docs/Citizen/_layouts/15/eos/edbtransfer.ashx?SiteId=84ddafa0031f409e9b1dd96f91351621&amp;WebId=b44a2e8f6bd940ffb8577ce52c7585e0&amp;ListId=fd8a59b5757749e6848a491ebc731a91&amp;ItemId=57398&amp;ItemGuid=269542c0e1344352ad91e6ae654267c0&amp;Data=24","https://sed.admsakhalin.ru/Docs/Citizen/_layouts/15/eos/edbtransfer.ashx?SiteId=84ddafa0031f409e9b1dd96f91351621&amp;WebId=b44a2e8f6bd940ffb8577ce52c7585e0&amp;ListId=fd8a59b5757749e6848a491ebc731a91&amp;ItemId=57398&amp;ItemGuid=269542c0e1344352ad91e6ae654267c0&amp;Data=24")</f>
        <v>https://sed.admsakhalin.ru/Docs/Citizen/_layouts/15/eos/edbtransfer.ashx?SiteId=84ddafa0031f409e9b1dd96f91351621&amp;WebId=b44a2e8f6bd940ffb8577ce52c7585e0&amp;ListId=fd8a59b5757749e6848a491ebc731a91&amp;ItemId=57398&amp;ItemGuid=269542c0e1344352ad91e6ae654267c0&amp;Data=24</v>
      </c>
    </row>
    <row r="277" spans="1:7" x14ac:dyDescent="0.25">
      <c r="A277" t="s">
        <v>19</v>
      </c>
      <c r="B277" t="s">
        <v>40</v>
      </c>
      <c r="C277" t="s">
        <v>706</v>
      </c>
      <c r="D277" t="s">
        <v>421</v>
      </c>
      <c r="E277" t="s">
        <v>707</v>
      </c>
      <c r="F277" t="str">
        <f t="shared" si="0"/>
        <v>Обращения граждан МО Ногликский ГО</v>
      </c>
      <c r="G277" s="10" t="str">
        <f>HYPERLINK("https://sed.admsakhalin.ru/Docs/Citizen/_layouts/15/eos/edbtransfer.ashx?SiteId=84ddafa0031f409e9b1dd96f91351621&amp;WebId=b44a2e8f6bd940ffb8577ce52c7585e0&amp;ListId=fd8a59b5757749e6848a491ebc731a91&amp;ItemId=60636&amp;ItemGuid=8982f5086d5a499f879de6ce4b6518af&amp;Data=24","https://sed.admsakhalin.ru/Docs/Citizen/_layouts/15/eos/edbtransfer.ashx?SiteId=84ddafa0031f409e9b1dd96f91351621&amp;WebId=b44a2e8f6bd940ffb8577ce52c7585e0&amp;ListId=fd8a59b5757749e6848a491ebc731a91&amp;ItemId=60636&amp;ItemGuid=8982f5086d5a499f879de6ce4b6518af&amp;Data=24")</f>
        <v>https://sed.admsakhalin.ru/Docs/Citizen/_layouts/15/eos/edbtransfer.ashx?SiteId=84ddafa0031f409e9b1dd96f91351621&amp;WebId=b44a2e8f6bd940ffb8577ce52c7585e0&amp;ListId=fd8a59b5757749e6848a491ebc731a91&amp;ItemId=60636&amp;ItemGuid=8982f5086d5a499f879de6ce4b6518af&amp;Data=24</v>
      </c>
    </row>
    <row r="278" spans="1:7" x14ac:dyDescent="0.25">
      <c r="A278" t="s">
        <v>19</v>
      </c>
      <c r="B278" t="s">
        <v>708</v>
      </c>
      <c r="C278" t="s">
        <v>709</v>
      </c>
      <c r="D278" t="s">
        <v>145</v>
      </c>
      <c r="E278" t="s">
        <v>710</v>
      </c>
      <c r="F278" t="str">
        <f t="shared" si="0"/>
        <v>Обращения граждан МО Ногликский ГО</v>
      </c>
      <c r="G278" s="10" t="str">
        <f>HYPERLINK("https://sed.admsakhalin.ru/Docs/Citizen/_layouts/15/eos/edbtransfer.ashx?SiteId=84ddafa0031f409e9b1dd96f91351621&amp;WebId=b44a2e8f6bd940ffb8577ce52c7585e0&amp;ListId=fd8a59b5757749e6848a491ebc731a91&amp;ItemId=60316&amp;ItemGuid=05bfb816db5d4abc8581e708b3e9462a&amp;Data=24","https://sed.admsakhalin.ru/Docs/Citizen/_layouts/15/eos/edbtransfer.ashx?SiteId=84ddafa0031f409e9b1dd96f91351621&amp;WebId=b44a2e8f6bd940ffb8577ce52c7585e0&amp;ListId=fd8a59b5757749e6848a491ebc731a91&amp;ItemId=60316&amp;ItemGuid=05bfb816db5d4abc8581e708b3e9462a&amp;Data=24")</f>
        <v>https://sed.admsakhalin.ru/Docs/Citizen/_layouts/15/eos/edbtransfer.ashx?SiteId=84ddafa0031f409e9b1dd96f91351621&amp;WebId=b44a2e8f6bd940ffb8577ce52c7585e0&amp;ListId=fd8a59b5757749e6848a491ebc731a91&amp;ItemId=60316&amp;ItemGuid=05bfb816db5d4abc8581e708b3e9462a&amp;Data=24</v>
      </c>
    </row>
    <row r="279" spans="1:7" x14ac:dyDescent="0.25">
      <c r="A279" t="s">
        <v>19</v>
      </c>
      <c r="B279" t="s">
        <v>75</v>
      </c>
      <c r="C279" t="s">
        <v>711</v>
      </c>
      <c r="D279" t="s">
        <v>200</v>
      </c>
      <c r="E279" t="s">
        <v>201</v>
      </c>
      <c r="F279" t="str">
        <f t="shared" si="0"/>
        <v>Обращения граждан МО Ногликский ГО</v>
      </c>
      <c r="G279" s="10" t="str">
        <f>HYPERLINK("https://sed.admsakhalin.ru/Docs/Citizen/_layouts/15/eos/edbtransfer.ashx?SiteId=84ddafa0031f409e9b1dd96f91351621&amp;WebId=b44a2e8f6bd940ffb8577ce52c7585e0&amp;ListId=fd8a59b5757749e6848a491ebc731a91&amp;ItemId=59003&amp;ItemGuid=65ae048a47a048c989f9e72f746272f0&amp;Data=24","https://sed.admsakhalin.ru/Docs/Citizen/_layouts/15/eos/edbtransfer.ashx?SiteId=84ddafa0031f409e9b1dd96f91351621&amp;WebId=b44a2e8f6bd940ffb8577ce52c7585e0&amp;ListId=fd8a59b5757749e6848a491ebc731a91&amp;ItemId=59003&amp;ItemGuid=65ae048a47a048c989f9e72f746272f0&amp;Data=24")</f>
        <v>https://sed.admsakhalin.ru/Docs/Citizen/_layouts/15/eos/edbtransfer.ashx?SiteId=84ddafa0031f409e9b1dd96f91351621&amp;WebId=b44a2e8f6bd940ffb8577ce52c7585e0&amp;ListId=fd8a59b5757749e6848a491ebc731a91&amp;ItemId=59003&amp;ItemGuid=65ae048a47a048c989f9e72f746272f0&amp;Data=24</v>
      </c>
    </row>
    <row r="280" spans="1:7" x14ac:dyDescent="0.25">
      <c r="A280" t="s">
        <v>19</v>
      </c>
      <c r="B280" t="s">
        <v>50</v>
      </c>
      <c r="C280" t="s">
        <v>712</v>
      </c>
      <c r="D280" t="s">
        <v>145</v>
      </c>
      <c r="E280" t="s">
        <v>713</v>
      </c>
      <c r="F280" t="str">
        <f t="shared" si="0"/>
        <v>Обращения граждан МО Ногликский ГО</v>
      </c>
      <c r="G280" s="10" t="str">
        <f>HYPERLINK("https://sed.admsakhalin.ru/Docs/Citizen/_layouts/15/eos/edbtransfer.ashx?SiteId=84ddafa0031f409e9b1dd96f91351621&amp;WebId=b44a2e8f6bd940ffb8577ce52c7585e0&amp;ListId=fd8a59b5757749e6848a491ebc731a91&amp;ItemId=60300&amp;ItemGuid=3f23b1a201954f6fb9ede74e66fac6eb&amp;Data=24","https://sed.admsakhalin.ru/Docs/Citizen/_layouts/15/eos/edbtransfer.ashx?SiteId=84ddafa0031f409e9b1dd96f91351621&amp;WebId=b44a2e8f6bd940ffb8577ce52c7585e0&amp;ListId=fd8a59b5757749e6848a491ebc731a91&amp;ItemId=60300&amp;ItemGuid=3f23b1a201954f6fb9ede74e66fac6eb&amp;Data=24")</f>
        <v>https://sed.admsakhalin.ru/Docs/Citizen/_layouts/15/eos/edbtransfer.ashx?SiteId=84ddafa0031f409e9b1dd96f91351621&amp;WebId=b44a2e8f6bd940ffb8577ce52c7585e0&amp;ListId=fd8a59b5757749e6848a491ebc731a91&amp;ItemId=60300&amp;ItemGuid=3f23b1a201954f6fb9ede74e66fac6eb&amp;Data=24</v>
      </c>
    </row>
    <row r="281" spans="1:7" x14ac:dyDescent="0.25">
      <c r="A281" t="s">
        <v>19</v>
      </c>
      <c r="B281" t="s">
        <v>714</v>
      </c>
      <c r="C281" t="s">
        <v>715</v>
      </c>
      <c r="D281" t="s">
        <v>227</v>
      </c>
      <c r="E281" t="s">
        <v>716</v>
      </c>
      <c r="F281" t="str">
        <f t="shared" si="0"/>
        <v>Обращения граждан МО Ногликский ГО</v>
      </c>
      <c r="G281" s="10" t="str">
        <f>HYPERLINK("https://sed.admsakhalin.ru/Docs/Citizen/_layouts/15/eos/edbtransfer.ashx?SiteId=84ddafa0031f409e9b1dd96f91351621&amp;WebId=b44a2e8f6bd940ffb8577ce52c7585e0&amp;ListId=fd8a59b5757749e6848a491ebc731a91&amp;ItemId=54341&amp;ItemGuid=a65b09267cda4a1b8b31e8ed10648468&amp;Data=24","https://sed.admsakhalin.ru/Docs/Citizen/_layouts/15/eos/edbtransfer.ashx?SiteId=84ddafa0031f409e9b1dd96f91351621&amp;WebId=b44a2e8f6bd940ffb8577ce52c7585e0&amp;ListId=fd8a59b5757749e6848a491ebc731a91&amp;ItemId=54341&amp;ItemGuid=a65b09267cda4a1b8b31e8ed10648468&amp;Data=24")</f>
        <v>https://sed.admsakhalin.ru/Docs/Citizen/_layouts/15/eos/edbtransfer.ashx?SiteId=84ddafa0031f409e9b1dd96f91351621&amp;WebId=b44a2e8f6bd940ffb8577ce52c7585e0&amp;ListId=fd8a59b5757749e6848a491ebc731a91&amp;ItemId=54341&amp;ItemGuid=a65b09267cda4a1b8b31e8ed10648468&amp;Data=24</v>
      </c>
    </row>
    <row r="282" spans="1:7" x14ac:dyDescent="0.25">
      <c r="A282" t="s">
        <v>19</v>
      </c>
      <c r="B282" t="s">
        <v>75</v>
      </c>
      <c r="C282" t="s">
        <v>717</v>
      </c>
      <c r="D282" t="s">
        <v>410</v>
      </c>
      <c r="E282" t="s">
        <v>718</v>
      </c>
      <c r="F282" t="str">
        <f t="shared" si="0"/>
        <v>Обращения граждан МО Ногликский ГО</v>
      </c>
      <c r="G282" s="10" t="str">
        <f>HYPERLINK("https://sed.admsakhalin.ru/Docs/Citizen/_layouts/15/eos/edbtransfer.ashx?SiteId=84ddafa0031f409e9b1dd96f91351621&amp;WebId=b44a2e8f6bd940ffb8577ce52c7585e0&amp;ListId=fd8a59b5757749e6848a491ebc731a91&amp;ItemId=60790&amp;ItemGuid=0fcf26b6049247a7a2a3ecaa6dfe8b87&amp;Data=24","https://sed.admsakhalin.ru/Docs/Citizen/_layouts/15/eos/edbtransfer.ashx?SiteId=84ddafa0031f409e9b1dd96f91351621&amp;WebId=b44a2e8f6bd940ffb8577ce52c7585e0&amp;ListId=fd8a59b5757749e6848a491ebc731a91&amp;ItemId=60790&amp;ItemGuid=0fcf26b6049247a7a2a3ecaa6dfe8b87&amp;Data=24")</f>
        <v>https://sed.admsakhalin.ru/Docs/Citizen/_layouts/15/eos/edbtransfer.ashx?SiteId=84ddafa0031f409e9b1dd96f91351621&amp;WebId=b44a2e8f6bd940ffb8577ce52c7585e0&amp;ListId=fd8a59b5757749e6848a491ebc731a91&amp;ItemId=60790&amp;ItemGuid=0fcf26b6049247a7a2a3ecaa6dfe8b87&amp;Data=24</v>
      </c>
    </row>
    <row r="283" spans="1:7" x14ac:dyDescent="0.25">
      <c r="A283" t="s">
        <v>19</v>
      </c>
      <c r="B283" t="s">
        <v>24</v>
      </c>
      <c r="C283" t="s">
        <v>719</v>
      </c>
      <c r="D283" t="s">
        <v>48</v>
      </c>
      <c r="E283" t="s">
        <v>325</v>
      </c>
      <c r="F283" t="str">
        <f t="shared" si="0"/>
        <v>Обращения граждан МО Ногликский ГО</v>
      </c>
      <c r="G283" s="10" t="str">
        <f>HYPERLINK("https://sed.admsakhalin.ru/Docs/Citizen/_layouts/15/eos/edbtransfer.ashx?SiteId=84ddafa0031f409e9b1dd96f91351621&amp;WebId=b44a2e8f6bd940ffb8577ce52c7585e0&amp;ListId=fd8a59b5757749e6848a491ebc731a91&amp;ItemId=59027&amp;ItemGuid=ef7a77c4b43e49899215ed137496a5ed&amp;Data=24","https://sed.admsakhalin.ru/Docs/Citizen/_layouts/15/eos/edbtransfer.ashx?SiteId=84ddafa0031f409e9b1dd96f91351621&amp;WebId=b44a2e8f6bd940ffb8577ce52c7585e0&amp;ListId=fd8a59b5757749e6848a491ebc731a91&amp;ItemId=59027&amp;ItemGuid=ef7a77c4b43e49899215ed137496a5ed&amp;Data=24")</f>
        <v>https://sed.admsakhalin.ru/Docs/Citizen/_layouts/15/eos/edbtransfer.ashx?SiteId=84ddafa0031f409e9b1dd96f91351621&amp;WebId=b44a2e8f6bd940ffb8577ce52c7585e0&amp;ListId=fd8a59b5757749e6848a491ebc731a91&amp;ItemId=59027&amp;ItemGuid=ef7a77c4b43e49899215ed137496a5ed&amp;Data=24</v>
      </c>
    </row>
    <row r="284" spans="1:7" x14ac:dyDescent="0.25">
      <c r="A284" t="s">
        <v>19</v>
      </c>
      <c r="B284" t="s">
        <v>309</v>
      </c>
      <c r="C284" t="s">
        <v>720</v>
      </c>
      <c r="D284" t="s">
        <v>241</v>
      </c>
      <c r="E284" t="s">
        <v>721</v>
      </c>
      <c r="F284" t="str">
        <f t="shared" si="0"/>
        <v>Обращения граждан МО Ногликский ГО</v>
      </c>
      <c r="G284" s="10" t="str">
        <f>HYPERLINK("https://sed.admsakhalin.ru/Docs/Citizen/_layouts/15/eos/edbtransfer.ashx?SiteId=84ddafa0031f409e9b1dd96f91351621&amp;WebId=b44a2e8f6bd940ffb8577ce52c7585e0&amp;ListId=fd8a59b5757749e6848a491ebc731a91&amp;ItemId=57021&amp;ItemGuid=addebe6bbabb4a2eb617eed5fc9b8ca3&amp;Data=24","https://sed.admsakhalin.ru/Docs/Citizen/_layouts/15/eos/edbtransfer.ashx?SiteId=84ddafa0031f409e9b1dd96f91351621&amp;WebId=b44a2e8f6bd940ffb8577ce52c7585e0&amp;ListId=fd8a59b5757749e6848a491ebc731a91&amp;ItemId=57021&amp;ItemGuid=addebe6bbabb4a2eb617eed5fc9b8ca3&amp;Data=24")</f>
        <v>https://sed.admsakhalin.ru/Docs/Citizen/_layouts/15/eos/edbtransfer.ashx?SiteId=84ddafa0031f409e9b1dd96f91351621&amp;WebId=b44a2e8f6bd940ffb8577ce52c7585e0&amp;ListId=fd8a59b5757749e6848a491ebc731a91&amp;ItemId=57021&amp;ItemGuid=addebe6bbabb4a2eb617eed5fc9b8ca3&amp;Data=24</v>
      </c>
    </row>
    <row r="285" spans="1:7" x14ac:dyDescent="0.25">
      <c r="A285" t="s">
        <v>19</v>
      </c>
      <c r="B285" t="s">
        <v>82</v>
      </c>
      <c r="C285" t="s">
        <v>722</v>
      </c>
      <c r="D285" t="s">
        <v>192</v>
      </c>
      <c r="E285" t="s">
        <v>85</v>
      </c>
      <c r="F285" t="str">
        <f t="shared" si="0"/>
        <v>Обращения граждан МО Ногликский ГО</v>
      </c>
      <c r="G285" s="10" t="str">
        <f>HYPERLINK("https://sed.admsakhalin.ru/Docs/Citizen/_layouts/15/eos/edbtransfer.ashx?SiteId=84ddafa0031f409e9b1dd96f91351621&amp;WebId=b44a2e8f6bd940ffb8577ce52c7585e0&amp;ListId=fd8a59b5757749e6848a491ebc731a91&amp;ItemId=51900&amp;ItemGuid=92c826fdac0541c9b970ef3d12410ca3&amp;Data=24","https://sed.admsakhalin.ru/Docs/Citizen/_layouts/15/eos/edbtransfer.ashx?SiteId=84ddafa0031f409e9b1dd96f91351621&amp;WebId=b44a2e8f6bd940ffb8577ce52c7585e0&amp;ListId=fd8a59b5757749e6848a491ebc731a91&amp;ItemId=51900&amp;ItemGuid=92c826fdac0541c9b970ef3d12410ca3&amp;Data=24")</f>
        <v>https://sed.admsakhalin.ru/Docs/Citizen/_layouts/15/eos/edbtransfer.ashx?SiteId=84ddafa0031f409e9b1dd96f91351621&amp;WebId=b44a2e8f6bd940ffb8577ce52c7585e0&amp;ListId=fd8a59b5757749e6848a491ebc731a91&amp;ItemId=51900&amp;ItemGuid=92c826fdac0541c9b970ef3d12410ca3&amp;Data=24</v>
      </c>
    </row>
    <row r="286" spans="1:7" x14ac:dyDescent="0.25">
      <c r="A286" t="s">
        <v>19</v>
      </c>
      <c r="B286" t="s">
        <v>60</v>
      </c>
      <c r="C286" t="s">
        <v>723</v>
      </c>
      <c r="D286" t="s">
        <v>179</v>
      </c>
      <c r="E286" t="s">
        <v>724</v>
      </c>
      <c r="F286" t="str">
        <f t="shared" si="0"/>
        <v>Обращения граждан МО Ногликский ГО</v>
      </c>
      <c r="G286" s="10" t="str">
        <f>HYPERLINK("https://sed.admsakhalin.ru/Docs/Citizen/_layouts/15/eos/edbtransfer.ashx?SiteId=84ddafa0031f409e9b1dd96f91351621&amp;WebId=b44a2e8f6bd940ffb8577ce52c7585e0&amp;ListId=fd8a59b5757749e6848a491ebc731a91&amp;ItemId=59890&amp;ItemGuid=1562c55c081140ea853af0009b613617&amp;Data=24","https://sed.admsakhalin.ru/Docs/Citizen/_layouts/15/eos/edbtransfer.ashx?SiteId=84ddafa0031f409e9b1dd96f91351621&amp;WebId=b44a2e8f6bd940ffb8577ce52c7585e0&amp;ListId=fd8a59b5757749e6848a491ebc731a91&amp;ItemId=59890&amp;ItemGuid=1562c55c081140ea853af0009b613617&amp;Data=24")</f>
        <v>https://sed.admsakhalin.ru/Docs/Citizen/_layouts/15/eos/edbtransfer.ashx?SiteId=84ddafa0031f409e9b1dd96f91351621&amp;WebId=b44a2e8f6bd940ffb8577ce52c7585e0&amp;ListId=fd8a59b5757749e6848a491ebc731a91&amp;ItemId=59890&amp;ItemGuid=1562c55c081140ea853af0009b613617&amp;Data=24</v>
      </c>
    </row>
    <row r="287" spans="1:7" x14ac:dyDescent="0.25">
      <c r="A287" t="s">
        <v>19</v>
      </c>
      <c r="B287" t="s">
        <v>82</v>
      </c>
      <c r="C287" t="s">
        <v>725</v>
      </c>
      <c r="D287" t="s">
        <v>241</v>
      </c>
      <c r="E287" t="s">
        <v>85</v>
      </c>
      <c r="F287" t="str">
        <f t="shared" si="0"/>
        <v>Обращения граждан МО Ногликский ГО</v>
      </c>
      <c r="G287" s="10" t="str">
        <f>HYPERLINK("https://sed.admsakhalin.ru/Docs/Citizen/_layouts/15/eos/edbtransfer.ashx?SiteId=84ddafa0031f409e9b1dd96f91351621&amp;WebId=b44a2e8f6bd940ffb8577ce52c7585e0&amp;ListId=fd8a59b5757749e6848a491ebc731a91&amp;ItemId=57038&amp;ItemGuid=a3e9482e9d704a1d877bf0402ef26946&amp;Data=24","https://sed.admsakhalin.ru/Docs/Citizen/_layouts/15/eos/edbtransfer.ashx?SiteId=84ddafa0031f409e9b1dd96f91351621&amp;WebId=b44a2e8f6bd940ffb8577ce52c7585e0&amp;ListId=fd8a59b5757749e6848a491ebc731a91&amp;ItemId=57038&amp;ItemGuid=a3e9482e9d704a1d877bf0402ef26946&amp;Data=24")</f>
        <v>https://sed.admsakhalin.ru/Docs/Citizen/_layouts/15/eos/edbtransfer.ashx?SiteId=84ddafa0031f409e9b1dd96f91351621&amp;WebId=b44a2e8f6bd940ffb8577ce52c7585e0&amp;ListId=fd8a59b5757749e6848a491ebc731a91&amp;ItemId=57038&amp;ItemGuid=a3e9482e9d704a1d877bf0402ef26946&amp;Data=24</v>
      </c>
    </row>
    <row r="288" spans="1:7" x14ac:dyDescent="0.25">
      <c r="A288" t="s">
        <v>19</v>
      </c>
      <c r="B288" t="s">
        <v>202</v>
      </c>
      <c r="C288" t="s">
        <v>726</v>
      </c>
      <c r="D288" t="s">
        <v>727</v>
      </c>
      <c r="E288" t="s">
        <v>728</v>
      </c>
      <c r="F288" t="str">
        <f t="shared" si="0"/>
        <v>Обращения граждан МО Ногликский ГО</v>
      </c>
      <c r="G288" s="10" t="str">
        <f>HYPERLINK("https://sed.admsakhalin.ru/Docs/Citizen/_layouts/15/eos/edbtransfer.ashx?SiteId=84ddafa0031f409e9b1dd96f91351621&amp;WebId=b44a2e8f6bd940ffb8577ce52c7585e0&amp;ListId=fd8a59b5757749e6848a491ebc731a91&amp;ItemId=54029&amp;ItemGuid=0169052d4d3a406e9b85f07d2b92e370&amp;Data=24","https://sed.admsakhalin.ru/Docs/Citizen/_layouts/15/eos/edbtransfer.ashx?SiteId=84ddafa0031f409e9b1dd96f91351621&amp;WebId=b44a2e8f6bd940ffb8577ce52c7585e0&amp;ListId=fd8a59b5757749e6848a491ebc731a91&amp;ItemId=54029&amp;ItemGuid=0169052d4d3a406e9b85f07d2b92e370&amp;Data=24")</f>
        <v>https://sed.admsakhalin.ru/Docs/Citizen/_layouts/15/eos/edbtransfer.ashx?SiteId=84ddafa0031f409e9b1dd96f91351621&amp;WebId=b44a2e8f6bd940ffb8577ce52c7585e0&amp;ListId=fd8a59b5757749e6848a491ebc731a91&amp;ItemId=54029&amp;ItemGuid=0169052d4d3a406e9b85f07d2b92e370&amp;Data=24</v>
      </c>
    </row>
    <row r="289" spans="1:7" x14ac:dyDescent="0.25">
      <c r="A289" t="s">
        <v>19</v>
      </c>
      <c r="B289" t="s">
        <v>202</v>
      </c>
      <c r="C289" t="s">
        <v>729</v>
      </c>
      <c r="D289" t="s">
        <v>95</v>
      </c>
      <c r="E289" t="s">
        <v>383</v>
      </c>
      <c r="F289" t="str">
        <f t="shared" si="0"/>
        <v>Обращения граждан МО Ногликский ГО</v>
      </c>
      <c r="G289" s="10" t="str">
        <f>HYPERLINK("https://sed.admsakhalin.ru/Docs/Citizen/_layouts/15/eos/edbtransfer.ashx?SiteId=84ddafa0031f409e9b1dd96f91351621&amp;WebId=b44a2e8f6bd940ffb8577ce52c7585e0&amp;ListId=fd8a59b5757749e6848a491ebc731a91&amp;ItemId=60434&amp;ItemGuid=9031e2a694a94023b710f1f743fad782&amp;Data=24","https://sed.admsakhalin.ru/Docs/Citizen/_layouts/15/eos/edbtransfer.ashx?SiteId=84ddafa0031f409e9b1dd96f91351621&amp;WebId=b44a2e8f6bd940ffb8577ce52c7585e0&amp;ListId=fd8a59b5757749e6848a491ebc731a91&amp;ItemId=60434&amp;ItemGuid=9031e2a694a94023b710f1f743fad782&amp;Data=24")</f>
        <v>https://sed.admsakhalin.ru/Docs/Citizen/_layouts/15/eos/edbtransfer.ashx?SiteId=84ddafa0031f409e9b1dd96f91351621&amp;WebId=b44a2e8f6bd940ffb8577ce52c7585e0&amp;ListId=fd8a59b5757749e6848a491ebc731a91&amp;ItemId=60434&amp;ItemGuid=9031e2a694a94023b710f1f743fad782&amp;Data=24</v>
      </c>
    </row>
    <row r="290" spans="1:7" x14ac:dyDescent="0.25">
      <c r="A290" t="s">
        <v>19</v>
      </c>
      <c r="B290" t="s">
        <v>120</v>
      </c>
      <c r="C290" t="s">
        <v>730</v>
      </c>
      <c r="D290" t="s">
        <v>487</v>
      </c>
      <c r="E290" t="s">
        <v>231</v>
      </c>
      <c r="F290" t="str">
        <f t="shared" si="0"/>
        <v>Обращения граждан МО Ногликский ГО</v>
      </c>
      <c r="G290" s="10" t="str">
        <f>HYPERLINK("https://sed.admsakhalin.ru/Docs/Citizen/_layouts/15/eos/edbtransfer.ashx?SiteId=84ddafa0031f409e9b1dd96f91351621&amp;WebId=b44a2e8f6bd940ffb8577ce52c7585e0&amp;ListId=fd8a59b5757749e6848a491ebc731a91&amp;ItemId=58233&amp;ItemGuid=2a05a2a1f9ed410abff0f29e05454868&amp;Data=24","https://sed.admsakhalin.ru/Docs/Citizen/_layouts/15/eos/edbtransfer.ashx?SiteId=84ddafa0031f409e9b1dd96f91351621&amp;WebId=b44a2e8f6bd940ffb8577ce52c7585e0&amp;ListId=fd8a59b5757749e6848a491ebc731a91&amp;ItemId=58233&amp;ItemGuid=2a05a2a1f9ed410abff0f29e05454868&amp;Data=24")</f>
        <v>https://sed.admsakhalin.ru/Docs/Citizen/_layouts/15/eos/edbtransfer.ashx?SiteId=84ddafa0031f409e9b1dd96f91351621&amp;WebId=b44a2e8f6bd940ffb8577ce52c7585e0&amp;ListId=fd8a59b5757749e6848a491ebc731a91&amp;ItemId=58233&amp;ItemGuid=2a05a2a1f9ed410abff0f29e05454868&amp;Data=24</v>
      </c>
    </row>
    <row r="291" spans="1:7" x14ac:dyDescent="0.25">
      <c r="A291" t="s">
        <v>19</v>
      </c>
      <c r="B291" t="s">
        <v>32</v>
      </c>
      <c r="C291" t="s">
        <v>731</v>
      </c>
      <c r="D291" t="s">
        <v>77</v>
      </c>
      <c r="E291" t="s">
        <v>35</v>
      </c>
      <c r="F291" t="str">
        <f t="shared" si="0"/>
        <v>Обращения граждан МО Ногликский ГО</v>
      </c>
      <c r="G291" s="10" t="str">
        <f>HYPERLINK("https://sed.admsakhalin.ru/Docs/Citizen/_layouts/15/eos/edbtransfer.ashx?SiteId=84ddafa0031f409e9b1dd96f91351621&amp;WebId=b44a2e8f6bd940ffb8577ce52c7585e0&amp;ListId=fd8a59b5757749e6848a491ebc731a91&amp;ItemId=58087&amp;ItemGuid=aea307cf7ec8466bad9af5f80be67aac&amp;Data=24","https://sed.admsakhalin.ru/Docs/Citizen/_layouts/15/eos/edbtransfer.ashx?SiteId=84ddafa0031f409e9b1dd96f91351621&amp;WebId=b44a2e8f6bd940ffb8577ce52c7585e0&amp;ListId=fd8a59b5757749e6848a491ebc731a91&amp;ItemId=58087&amp;ItemGuid=aea307cf7ec8466bad9af5f80be67aac&amp;Data=24")</f>
        <v>https://sed.admsakhalin.ru/Docs/Citizen/_layouts/15/eos/edbtransfer.ashx?SiteId=84ddafa0031f409e9b1dd96f91351621&amp;WebId=b44a2e8f6bd940ffb8577ce52c7585e0&amp;ListId=fd8a59b5757749e6848a491ebc731a91&amp;ItemId=58087&amp;ItemGuid=aea307cf7ec8466bad9af5f80be67aac&amp;Data=24</v>
      </c>
    </row>
    <row r="292" spans="1:7" x14ac:dyDescent="0.25">
      <c r="A292" t="s">
        <v>19</v>
      </c>
      <c r="B292" t="s">
        <v>50</v>
      </c>
      <c r="C292" t="s">
        <v>732</v>
      </c>
      <c r="D292" t="s">
        <v>546</v>
      </c>
      <c r="E292" t="s">
        <v>479</v>
      </c>
      <c r="F292" t="str">
        <f t="shared" si="0"/>
        <v>Обращения граждан МО Ногликский ГО</v>
      </c>
      <c r="G292" s="10" t="str">
        <f>HYPERLINK("https://sed.admsakhalin.ru/Docs/Citizen/_layouts/15/eos/edbtransfer.ashx?SiteId=84ddafa0031f409e9b1dd96f91351621&amp;WebId=b44a2e8f6bd940ffb8577ce52c7585e0&amp;ListId=fd8a59b5757749e6848a491ebc731a91&amp;ItemId=56078&amp;ItemGuid=7f80cc4195204d80b042f683447ca383&amp;Data=24","https://sed.admsakhalin.ru/Docs/Citizen/_layouts/15/eos/edbtransfer.ashx?SiteId=84ddafa0031f409e9b1dd96f91351621&amp;WebId=b44a2e8f6bd940ffb8577ce52c7585e0&amp;ListId=fd8a59b5757749e6848a491ebc731a91&amp;ItemId=56078&amp;ItemGuid=7f80cc4195204d80b042f683447ca383&amp;Data=24")</f>
        <v>https://sed.admsakhalin.ru/Docs/Citizen/_layouts/15/eos/edbtransfer.ashx?SiteId=84ddafa0031f409e9b1dd96f91351621&amp;WebId=b44a2e8f6bd940ffb8577ce52c7585e0&amp;ListId=fd8a59b5757749e6848a491ebc731a91&amp;ItemId=56078&amp;ItemGuid=7f80cc4195204d80b042f683447ca383&amp;Data=24</v>
      </c>
    </row>
    <row r="293" spans="1:7" x14ac:dyDescent="0.25">
      <c r="A293" t="s">
        <v>19</v>
      </c>
      <c r="B293" t="s">
        <v>24</v>
      </c>
      <c r="C293" t="s">
        <v>733</v>
      </c>
      <c r="D293" t="s">
        <v>48</v>
      </c>
      <c r="E293" t="s">
        <v>734</v>
      </c>
      <c r="F293" t="str">
        <f t="shared" si="0"/>
        <v>Обращения граждан МО Ногликский ГО</v>
      </c>
      <c r="G293" s="10" t="str">
        <f>HYPERLINK("https://sed.admsakhalin.ru/Docs/Citizen/_layouts/15/eos/edbtransfer.ashx?SiteId=84ddafa0031f409e9b1dd96f91351621&amp;WebId=b44a2e8f6bd940ffb8577ce52c7585e0&amp;ListId=fd8a59b5757749e6848a491ebc731a91&amp;ItemId=59064&amp;ItemGuid=787c0808cf534a46b669cf0fab30ef10&amp;Data=24","https://sed.admsakhalin.ru/Docs/Citizen/_layouts/15/eos/edbtransfer.ashx?SiteId=84ddafa0031f409e9b1dd96f91351621&amp;WebId=b44a2e8f6bd940ffb8577ce52c7585e0&amp;ListId=fd8a59b5757749e6848a491ebc731a91&amp;ItemId=59064&amp;ItemGuid=787c0808cf534a46b669cf0fab30ef10&amp;Data=24")</f>
        <v>https://sed.admsakhalin.ru/Docs/Citizen/_layouts/15/eos/edbtransfer.ashx?SiteId=84ddafa0031f409e9b1dd96f91351621&amp;WebId=b44a2e8f6bd940ffb8577ce52c7585e0&amp;ListId=fd8a59b5757749e6848a491ebc731a91&amp;ItemId=59064&amp;ItemGuid=787c0808cf534a46b669cf0fab30ef10&amp;Data=24</v>
      </c>
    </row>
    <row r="294" spans="1:7" x14ac:dyDescent="0.25">
      <c r="A294" t="s">
        <v>19</v>
      </c>
      <c r="B294" t="s">
        <v>32</v>
      </c>
      <c r="C294" t="s">
        <v>735</v>
      </c>
      <c r="D294" t="s">
        <v>736</v>
      </c>
      <c r="E294" t="s">
        <v>35</v>
      </c>
      <c r="F294" t="str">
        <f t="shared" si="0"/>
        <v>Обращения граждан МО Ногликский ГО</v>
      </c>
      <c r="G294" s="10" t="str">
        <f>HYPERLINK("https://sed.admsakhalin.ru/Docs/Citizen/_layouts/15/eos/edbtransfer.ashx?SiteId=84ddafa0031f409e9b1dd96f91351621&amp;WebId=b44a2e8f6bd940ffb8577ce52c7585e0&amp;ListId=fd8a59b5757749e6848a491ebc731a91&amp;ItemId=52635&amp;ItemGuid=dd164914808c4591a2ddd197f14f40b3&amp;Data=24","https://sed.admsakhalin.ru/Docs/Citizen/_layouts/15/eos/edbtransfer.ashx?SiteId=84ddafa0031f409e9b1dd96f91351621&amp;WebId=b44a2e8f6bd940ffb8577ce52c7585e0&amp;ListId=fd8a59b5757749e6848a491ebc731a91&amp;ItemId=52635&amp;ItemGuid=dd164914808c4591a2ddd197f14f40b3&amp;Data=24")</f>
        <v>https://sed.admsakhalin.ru/Docs/Citizen/_layouts/15/eos/edbtransfer.ashx?SiteId=84ddafa0031f409e9b1dd96f91351621&amp;WebId=b44a2e8f6bd940ffb8577ce52c7585e0&amp;ListId=fd8a59b5757749e6848a491ebc731a91&amp;ItemId=52635&amp;ItemGuid=dd164914808c4591a2ddd197f14f40b3&amp;Data=24</v>
      </c>
    </row>
    <row r="295" spans="1:7" x14ac:dyDescent="0.25">
      <c r="A295" t="s">
        <v>19</v>
      </c>
      <c r="B295" t="s">
        <v>32</v>
      </c>
      <c r="C295" t="s">
        <v>737</v>
      </c>
      <c r="D295" t="s">
        <v>45</v>
      </c>
      <c r="E295" t="s">
        <v>738</v>
      </c>
      <c r="F295" t="str">
        <f t="shared" si="0"/>
        <v>Обращения граждан МО Ногликский ГО</v>
      </c>
      <c r="G295" s="10" t="str">
        <f>HYPERLINK("https://sed.admsakhalin.ru/Docs/Citizen/_layouts/15/eos/edbtransfer.ashx?SiteId=84ddafa0031f409e9b1dd96f91351621&amp;WebId=b44a2e8f6bd940ffb8577ce52c7585e0&amp;ListId=fd8a59b5757749e6848a491ebc731a91&amp;ItemId=55372&amp;ItemGuid=65ed4ef3000949b68f62fb1d6e39e971&amp;Data=24","https://sed.admsakhalin.ru/Docs/Citizen/_layouts/15/eos/edbtransfer.ashx?SiteId=84ddafa0031f409e9b1dd96f91351621&amp;WebId=b44a2e8f6bd940ffb8577ce52c7585e0&amp;ListId=fd8a59b5757749e6848a491ebc731a91&amp;ItemId=55372&amp;ItemGuid=65ed4ef3000949b68f62fb1d6e39e971&amp;Data=24")</f>
        <v>https://sed.admsakhalin.ru/Docs/Citizen/_layouts/15/eos/edbtransfer.ashx?SiteId=84ddafa0031f409e9b1dd96f91351621&amp;WebId=b44a2e8f6bd940ffb8577ce52c7585e0&amp;ListId=fd8a59b5757749e6848a491ebc731a91&amp;ItemId=55372&amp;ItemGuid=65ed4ef3000949b68f62fb1d6e39e971&amp;Data=24</v>
      </c>
    </row>
    <row r="296" spans="1:7" x14ac:dyDescent="0.25">
      <c r="A296" t="s">
        <v>19</v>
      </c>
      <c r="B296" t="s">
        <v>206</v>
      </c>
      <c r="C296" t="s">
        <v>739</v>
      </c>
      <c r="D296" t="s">
        <v>91</v>
      </c>
      <c r="E296" t="s">
        <v>740</v>
      </c>
      <c r="F296" t="str">
        <f t="shared" si="0"/>
        <v>Обращения граждан МО Ногликский ГО</v>
      </c>
      <c r="G296" s="10" t="str">
        <f>HYPERLINK("https://sed.admsakhalin.ru/Docs/Citizen/_layouts/15/eos/edbtransfer.ashx?SiteId=84ddafa0031f409e9b1dd96f91351621&amp;WebId=b44a2e8f6bd940ffb8577ce52c7585e0&amp;ListId=fd8a59b5757749e6848a491ebc731a91&amp;ItemId=53578&amp;ItemGuid=ae4912fa9cff47c1aa09fbbbb4e7cb5a&amp;Data=24","https://sed.admsakhalin.ru/Docs/Citizen/_layouts/15/eos/edbtransfer.ashx?SiteId=84ddafa0031f409e9b1dd96f91351621&amp;WebId=b44a2e8f6bd940ffb8577ce52c7585e0&amp;ListId=fd8a59b5757749e6848a491ebc731a91&amp;ItemId=53578&amp;ItemGuid=ae4912fa9cff47c1aa09fbbbb4e7cb5a&amp;Data=24")</f>
        <v>https://sed.admsakhalin.ru/Docs/Citizen/_layouts/15/eos/edbtransfer.ashx?SiteId=84ddafa0031f409e9b1dd96f91351621&amp;WebId=b44a2e8f6bd940ffb8577ce52c7585e0&amp;ListId=fd8a59b5757749e6848a491ebc731a91&amp;ItemId=53578&amp;ItemGuid=ae4912fa9cff47c1aa09fbbbb4e7cb5a&amp;Data=24</v>
      </c>
    </row>
    <row r="297" spans="1:7" x14ac:dyDescent="0.25">
      <c r="A297" t="s">
        <v>19</v>
      </c>
      <c r="B297" t="s">
        <v>82</v>
      </c>
      <c r="C297" t="s">
        <v>741</v>
      </c>
      <c r="D297" t="s">
        <v>179</v>
      </c>
      <c r="E297" t="s">
        <v>742</v>
      </c>
      <c r="F297" t="str">
        <f t="shared" si="0"/>
        <v>Обращения граждан МО Ногликский ГО</v>
      </c>
      <c r="G297" s="10" t="str">
        <f>HYPERLINK("https://sed.admsakhalin.ru/Docs/Citizen/_layouts/15/eos/edbtransfer.ashx?SiteId=84ddafa0031f409e9b1dd96f91351621&amp;WebId=b44a2e8f6bd940ffb8577ce52c7585e0&amp;ListId=fd8a59b5757749e6848a491ebc731a91&amp;ItemId=59892&amp;ItemGuid=77b560da74eb487ba2e4fd621eb8997d&amp;Data=24","https://sed.admsakhalin.ru/Docs/Citizen/_layouts/15/eos/edbtransfer.ashx?SiteId=84ddafa0031f409e9b1dd96f91351621&amp;WebId=b44a2e8f6bd940ffb8577ce52c7585e0&amp;ListId=fd8a59b5757749e6848a491ebc731a91&amp;ItemId=59892&amp;ItemGuid=77b560da74eb487ba2e4fd621eb8997d&amp;Data=24")</f>
        <v>https://sed.admsakhalin.ru/Docs/Citizen/_layouts/15/eos/edbtransfer.ashx?SiteId=84ddafa0031f409e9b1dd96f91351621&amp;WebId=b44a2e8f6bd940ffb8577ce52c7585e0&amp;ListId=fd8a59b5757749e6848a491ebc731a91&amp;ItemId=59892&amp;ItemGuid=77b560da74eb487ba2e4fd621eb8997d&amp;Data=24</v>
      </c>
    </row>
    <row r="298" spans="1:7" x14ac:dyDescent="0.25">
      <c r="A298" t="s">
        <v>19</v>
      </c>
      <c r="B298" t="s">
        <v>50</v>
      </c>
      <c r="C298" t="s">
        <v>743</v>
      </c>
      <c r="D298" t="s">
        <v>546</v>
      </c>
      <c r="E298" t="s">
        <v>744</v>
      </c>
      <c r="F298" t="str">
        <f t="shared" si="0"/>
        <v>Обращения граждан МО Ногликский ГО</v>
      </c>
      <c r="G298" s="10" t="str">
        <f>HYPERLINK("https://sed.admsakhalin.ru/Docs/Citizen/_layouts/15/eos/edbtransfer.ashx?SiteId=84ddafa0031f409e9b1dd96f91351621&amp;WebId=b44a2e8f6bd940ffb8577ce52c7585e0&amp;ListId=fd8a59b5757749e6848a491ebc731a91&amp;ItemId=56064&amp;ItemGuid=9959a44ee5fd40d3923dfde9bd5c9ec6&amp;Data=24","https://sed.admsakhalin.ru/Docs/Citizen/_layouts/15/eos/edbtransfer.ashx?SiteId=84ddafa0031f409e9b1dd96f91351621&amp;WebId=b44a2e8f6bd940ffb8577ce52c7585e0&amp;ListId=fd8a59b5757749e6848a491ebc731a91&amp;ItemId=56064&amp;ItemGuid=9959a44ee5fd40d3923dfde9bd5c9ec6&amp;Data=24")</f>
        <v>https://sed.admsakhalin.ru/Docs/Citizen/_layouts/15/eos/edbtransfer.ashx?SiteId=84ddafa0031f409e9b1dd96f91351621&amp;WebId=b44a2e8f6bd940ffb8577ce52c7585e0&amp;ListId=fd8a59b5757749e6848a491ebc731a91&amp;ItemId=56064&amp;ItemGuid=9959a44ee5fd40d3923dfde9bd5c9ec6&amp;Data=24</v>
      </c>
    </row>
    <row r="299" spans="1:7" x14ac:dyDescent="0.25">
      <c r="A299" t="s">
        <v>19</v>
      </c>
      <c r="B299" t="s">
        <v>50</v>
      </c>
      <c r="C299" t="s">
        <v>745</v>
      </c>
      <c r="D299" t="s">
        <v>69</v>
      </c>
      <c r="E299" t="s">
        <v>746</v>
      </c>
      <c r="F299" t="str">
        <f t="shared" si="0"/>
        <v>Обращения граждан МО Ногликский ГО</v>
      </c>
      <c r="G299" s="10" t="str">
        <f>HYPERLINK("https://sed.admsakhalin.ru/Docs/Citizen/_layouts/15/eos/edbtransfer.ashx?SiteId=84ddafa0031f409e9b1dd96f91351621&amp;WebId=b44a2e8f6bd940ffb8577ce52c7585e0&amp;ListId=fd8a59b5757749e6848a491ebc731a91&amp;ItemId=56573&amp;ItemGuid=a0db9e9de93340a7b38bfeab6912e409&amp;Data=24","https://sed.admsakhalin.ru/Docs/Citizen/_layouts/15/eos/edbtransfer.ashx?SiteId=84ddafa0031f409e9b1dd96f91351621&amp;WebId=b44a2e8f6bd940ffb8577ce52c7585e0&amp;ListId=fd8a59b5757749e6848a491ebc731a91&amp;ItemId=56573&amp;ItemGuid=a0db9e9de93340a7b38bfeab6912e409&amp;Data=24")</f>
        <v>https://sed.admsakhalin.ru/Docs/Citizen/_layouts/15/eos/edbtransfer.ashx?SiteId=84ddafa0031f409e9b1dd96f91351621&amp;WebId=b44a2e8f6bd940ffb8577ce52c7585e0&amp;ListId=fd8a59b5757749e6848a491ebc731a91&amp;ItemId=56573&amp;ItemGuid=a0db9e9de93340a7b38bfeab6912e409&amp;Data=24</v>
      </c>
    </row>
    <row r="300" spans="1:7" x14ac:dyDescent="0.25">
      <c r="A300" t="s">
        <v>19</v>
      </c>
      <c r="B300" t="s">
        <v>202</v>
      </c>
      <c r="C300" t="s">
        <v>747</v>
      </c>
      <c r="D300" t="s">
        <v>271</v>
      </c>
      <c r="E300" t="s">
        <v>748</v>
      </c>
      <c r="F300" t="str">
        <f t="shared" si="0"/>
        <v>Обращения граждан МО Ногликский ГО</v>
      </c>
      <c r="G300" s="10" t="str">
        <f>HYPERLINK("https://sed.admsakhalin.ru/Docs/Citizen/_layouts/15/eos/edbtransfer.ashx?SiteId=84ddafa0031f409e9b1dd96f91351621&amp;WebId=b44a2e8f6bd940ffb8577ce52c7585e0&amp;ListId=fd8a59b5757749e6848a491ebc731a91&amp;ItemId=58766&amp;ItemGuid=40f1d0f2139d487da38ef9b8036f23e7&amp;Data=24","https://sed.admsakhalin.ru/Docs/Citizen/_layouts/15/eos/edbtransfer.ashx?SiteId=84ddafa0031f409e9b1dd96f91351621&amp;WebId=b44a2e8f6bd940ffb8577ce52c7585e0&amp;ListId=fd8a59b5757749e6848a491ebc731a91&amp;ItemId=58766&amp;ItemGuid=40f1d0f2139d487da38ef9b8036f23e7&amp;Data=24")</f>
        <v>https://sed.admsakhalin.ru/Docs/Citizen/_layouts/15/eos/edbtransfer.ashx?SiteId=84ddafa0031f409e9b1dd96f91351621&amp;WebId=b44a2e8f6bd940ffb8577ce52c7585e0&amp;ListId=fd8a59b5757749e6848a491ebc731a91&amp;ItemId=58766&amp;ItemGuid=40f1d0f2139d487da38ef9b8036f23e7&amp;Data=24</v>
      </c>
    </row>
    <row r="301" spans="1:7" x14ac:dyDescent="0.25">
      <c r="D301" s="4"/>
    </row>
    <row r="302" spans="1:7" x14ac:dyDescent="0.25">
      <c r="D302" s="4"/>
    </row>
    <row r="303" spans="1:7" x14ac:dyDescent="0.25">
      <c r="D303" s="4"/>
    </row>
    <row r="304" spans="1:7" x14ac:dyDescent="0.25">
      <c r="D304" s="4"/>
    </row>
    <row r="305" spans="4:4" x14ac:dyDescent="0.25">
      <c r="D305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ContentReportTemplateDispForm</Display>
  <Edit>ContentReportTemplateEditForm</Edit>
  <New>ContentReportTemplateNewForm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Шаблон отчета" ma:contentTypeID="0x010100AA1C90C56F7D4A6C9A95881BFE11A637008932438405016B49810902ADB2FA57B1" ma:contentTypeVersion="5" ma:contentTypeDescription="" ma:contentTypeScope="" ma:versionID="bf7749f6f852da0cd826003a94fa769b">
  <xsd:schema xmlns:xsd="http://www.w3.org/2001/XMLSchema" xmlns:xs="http://www.w3.org/2001/XMLSchema" xmlns:p="http://schemas.microsoft.com/office/2006/metadata/properties" xmlns:ns2="7C2CFB19-760E-4FD3-902D-BB846415C5BD" xmlns:ns3="http://www.eos.ru/SP/Fields" targetNamespace="http://schemas.microsoft.com/office/2006/metadata/properties" ma:root="true" ma:fieldsID="bfea514e4b52ae2db62828c1564765b0" ns2:_="" ns3:_="">
    <xsd:import namespace="7C2CFB19-760E-4FD3-902D-BB846415C5BD"/>
    <xsd:import namespace="http://www.eos.ru/SP/Fields"/>
    <xsd:element name="properties">
      <xsd:complexType>
        <xsd:sequence>
          <xsd:element name="documentManagement">
            <xsd:complexType>
              <xsd:all>
                <xsd:element ref="ns2:ItemNumber" minOccurs="0"/>
                <xsd:element ref="ns3:ReportRefresh" minOccurs="0"/>
                <xsd:element ref="ns3:ReportCreate" minOccurs="0"/>
                <xsd:element ref="ns3:ReportQue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CFB19-760E-4FD3-902D-BB846415C5BD" elementFormDefault="qualified">
    <xsd:import namespace="http://schemas.microsoft.com/office/2006/documentManagement/types"/>
    <xsd:import namespace="http://schemas.microsoft.com/office/infopath/2007/PartnerControls"/>
    <xsd:element name="ItemNumber" ma:index="6" nillable="true" ma:displayName="№ пункта" ma:default="" ma:internalName="ItemNumber" ma:percentage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www.eos.ru/SP/Fields" elementFormDefault="qualified">
    <xsd:import namespace="http://schemas.microsoft.com/office/2006/documentManagement/types"/>
    <xsd:import namespace="http://schemas.microsoft.com/office/infopath/2007/PartnerControls"/>
    <xsd:element name="ReportRefresh" ma:index="10" nillable="true" ma:displayName="Интервал обновления (мин)" ma:internalName="ReportRefresh" ma:percentage="FALSE">
      <xsd:simpleType>
        <xsd:restriction base="dms:Number"/>
      </xsd:simpleType>
    </xsd:element>
    <xsd:element name="ReportCreate" ma:index="11" nillable="true" ma:displayName="Создать отчет" ma:default="/_layouts/15/eos/ReportParametersDialog.aspx" ma:format="Hyperlink" ma:internalName="ReportCreate">
      <xsd:simpleType>
        <xsd:restriction base="dms:Unknown"/>
      </xsd:simpleType>
    </xsd:element>
    <xsd:element name="ReportQuery" ma:index="12" nillable="true" ma:displayName="Запрос" ma:internalName="ReportQuer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8" ma:displayName="Название"/>
        <xsd:element ref="dc:subject" minOccurs="0" maxOccurs="1"/>
        <xsd:element ref="dc:description" minOccurs="0" maxOccurs="1" ma:index="9" ma:displayName="Заметки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portQuery xmlns="http://www.eos.ru/SP/Fields">            &lt;View Type="DB" Scope="Recursive" List="/Lists/DocRecord" Web="/Docs/Citizen"&gt;
            &lt;ViewFields&gt;
           &lt;!-- &lt;FieldRef Name="DocTypeId"/&gt;
            &lt;FieldRef Name="RubricLink"/&gt; --&gt;
            &lt;FieldRef Name="DocGroupLink"/&gt;
            &lt;FieldRef Name="CitizenRequestTypeLink"/&gt;
           &lt;!-- &lt;FieldRef Name="RegNumber"/&gt;
            &lt;FieldRef Name="RegDate"/&gt;
            &lt;FieldRef Name="DocCategoryId"/&gt;
            &lt;FieldRef Name="Title"/&gt;
            &lt;FieldRef Name="Annotation"/&gt;
            &lt;FieldRef Name="DeliverToEos"/&gt;
            &lt;FieldRef Name="OrgCorrespondentLink"/&gt;
            &lt;FieldRef Name="MyWorkspaceContactLink"/&gt;
            &lt;FieldRef Name="OutgoingNumber"/&gt;
            &lt;FieldRef Name="OutgoingDate"/&gt;
            &lt;FieldRef Name="DeliveryTypeId"/&gt;
            &lt;FieldRef Name="DossierLink"/&gt;
            &lt;FieldRef Name="StateId"/&gt;  --&gt;
            &lt;/ViewFields&gt;
            &lt;Query&gt;
            &lt;Where&gt;
            &lt;And&gt;
            &lt;And&gt;
            &lt;And&gt;
            &lt;Eq&gt;
            &lt;FieldRef Name="DocTypeId" /&gt;
            &lt;Value Type="Text"&gt;14&lt;/Value&gt;
            &lt;/Eq&gt;
            &lt;Eq&gt;
            &lt;FieldRef Name="DocGroupLink" LookupId="true"/&gt;
            &lt;Value Type="Lookup" Parameter="DocGroupId|Группа документов" /&gt;
            &lt;/Eq&gt;
            &lt;/And&gt;
			&lt;And&gt;
            &lt;Eq&gt;
            &lt;FieldRef Name="PlaceCreationLink" LookupId="true"/&gt;
            &lt;Value Type="Lookup" Multi="True" Parameter="PlaceCreationId|Место создания"  /&gt;
            &lt;/Eq&gt;
            &lt;Eq&gt;
            &lt;FieldRef Name="DepartmentLink" LookupId="true"/&gt;
            &lt;Value Type="Lookup" Multi="True" Parameter="DepartmentId|Подразделение"  /&gt;
            &lt;/Eq&gt;
            &lt;/And&gt;
            &lt;/And&gt;
            &lt;And&gt;
            &lt;And&gt;
            &lt;Geq&gt;
            &lt;FieldRef Name="RegDate" /&gt;
            &lt;Value Type="DateTime" Parameter="BeginRegDate|Дата регистрации (начальная)"/&gt;
            &lt;/Geq&gt;
            &lt;Leq&gt;
            &lt;FieldRef Name="RegDate" /&gt;
            &lt;Value Type="DateTime" Parameter="EndRegDate|Дата регистрации (конечная)" /&gt;
            &lt;/Leq&gt;
            &lt;/And&gt;
            &lt;And&gt;
            &lt;And&gt;
            &lt;Eq&gt;
            &lt;FieldRef Name="OrgCorrespondentLink" LookupId="true"/&gt;
            &lt;Value Type="Lookup" Parameter="OrgCorrespondentId|Корреспондент (организация)" /&gt;
            &lt;/Eq&gt;
            &lt;Eq&gt;
            &lt;FieldRef Name="CorrespondentLink" LookupId="true"/&gt;
            &lt;Value Type="Lookup" Parameter="CorrespondentId|Корреспондент (Ф.И.О.)" /&gt;
            &lt;/Eq&gt;
            &lt;/And&gt;
            &lt;Eq&gt;
            &lt;FieldRef Name="DossierLink" LookupId="true"/&gt;
            &lt;Value Type="Lookup" Parameter="DossierId|Дело №" /&gt;
            &lt;/Eq&gt;
            &lt;/And&gt;
            &lt;/And&gt;
            &lt;/And&gt;
            &lt;/Where&gt;
            &lt;/Query&gt;
            &lt;/View&gt;
          </ReportQuery>
    <ReportCreate xmlns="http://www.eos.ru/SP/Fields">http://sed.admsakhalin.ru/_layouts/15/eos/ReportParametersDialog.aspx, http://sed.admsakhalin.ru/_layouts/15/eos/ReportParametersDialog.aspx</ReportCreate>
    <ItemNumber xmlns="7C2CFB19-760E-4FD3-902D-BB846415C5BD">00-00</ItemNumber>
    <ReportRefresh xmlns="http://www.eos.ru/SP/Fields" xsi:nil="true"/>
  </documentManagement>
</p:properties>
</file>

<file path=customXml/itemProps1.xml><?xml version="1.0" encoding="utf-8"?>
<ds:datastoreItem xmlns:ds="http://schemas.openxmlformats.org/officeDocument/2006/customXml" ds:itemID="{DB77DC9D-2CAB-448C-8D2F-64455491D7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B0A6DB-5CC3-4C48-8D3C-CD91EA3349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2CFB19-760E-4FD3-902D-BB846415C5BD"/>
    <ds:schemaRef ds:uri="http://www.eos.ru/SP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E22039-9833-422B-832A-8DE0499D5648}">
  <ds:schemaRefs>
    <ds:schemaRef ds:uri="7C2CFB19-760E-4FD3-902D-BB846415C5BD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eos.ru/SP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Результат</vt:lpstr>
      <vt:lpstr>Данные</vt:lpstr>
      <vt:lpstr>BeginRegDate</vt:lpstr>
      <vt:lpstr>EndRegDate</vt:lpstr>
      <vt:lpstr>ReportDate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ОГ ОБЩИЙ. ОТЧЕТ О ТЕМАТИКАХ И КОЛИЧЕСТВЕ ВОПРОСОВ</dc:title>
  <dc:creator>Наструдинов Евгений Рифхатович</dc:creator>
  <dc:description>Общий отчет</dc:description>
  <cp:lastModifiedBy>Вероника С. Тимофеева</cp:lastModifiedBy>
  <cp:lastPrinted>2015-11-06T05:32:21Z</cp:lastPrinted>
  <dcterms:created xsi:type="dcterms:W3CDTF">2015-10-06T10:12:55Z</dcterms:created>
  <dcterms:modified xsi:type="dcterms:W3CDTF">2023-10-10T03:13:28Z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0x010100AA1C90C56F7D4A6C9A95881BFE11A637008932438405016B49810902ADB2FA57B1</vt:lpwstr>
  </property>
  <property fmtid="{D5CDD505-2E9C-101B-9397-08002B2CF9AE}" pid="3" name="MWTemplateIdMulti">
    <vt:lpwstr>;#2;#</vt:lpwstr>
  </property>
</Properties>
</file>